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FEITURA\2023\Projeto - Telhado Trossel e Reforço\"/>
    </mc:Choice>
  </mc:AlternateContent>
  <xr:revisionPtr revIDLastSave="0" documentId="13_ncr:1_{544FA89A-366C-4655-B3E4-658704147176}" xr6:coauthVersionLast="47" xr6:coauthVersionMax="47" xr10:uidLastSave="{00000000-0000-0000-0000-000000000000}"/>
  <bookViews>
    <workbookView xWindow="-120" yWindow="-120" windowWidth="29040" windowHeight="15720" xr2:uid="{E6366ED2-CA55-411E-94B1-0C785CEF56BD}"/>
  </bookViews>
  <sheets>
    <sheet name="Orçamento" sheetId="1" r:id="rId1"/>
    <sheet name="Cronograma" sheetId="2" r:id="rId2"/>
  </sheets>
  <externalReferences>
    <externalReference r:id="rId3"/>
  </externalReferences>
  <definedNames>
    <definedName name="_xlnm.Print_Area" localSheetId="0">Orçamento!$A$1:$J$79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2" l="1"/>
  <c r="I67" i="1"/>
  <c r="J67" i="1" s="1"/>
  <c r="I66" i="1"/>
  <c r="J66" i="1" s="1"/>
  <c r="J65" i="1"/>
  <c r="J64" i="1"/>
  <c r="J63" i="1" s="1"/>
  <c r="D16" i="2" s="1"/>
  <c r="N16" i="2" s="1"/>
  <c r="P16" i="2" s="1"/>
  <c r="I60" i="1" l="1"/>
  <c r="J60" i="1" s="1"/>
  <c r="I59" i="1"/>
  <c r="J59" i="1" s="1"/>
  <c r="I55" i="1"/>
  <c r="I54" i="1"/>
  <c r="I45" i="1"/>
  <c r="J45" i="1" s="1"/>
  <c r="I44" i="1"/>
  <c r="J44" i="1" s="1"/>
  <c r="I40" i="1"/>
  <c r="I39" i="1"/>
  <c r="H29" i="1"/>
  <c r="H28" i="1"/>
  <c r="J28" i="1"/>
  <c r="I57" i="1"/>
  <c r="J57" i="1" s="1"/>
  <c r="J58" i="1"/>
  <c r="J38" i="1"/>
  <c r="J43" i="1"/>
  <c r="I62" i="1"/>
  <c r="J62" i="1" s="1"/>
  <c r="I61" i="1"/>
  <c r="J61" i="1" s="1"/>
  <c r="I47" i="1"/>
  <c r="J47" i="1" s="1"/>
  <c r="I46" i="1"/>
  <c r="J46" i="1" s="1"/>
  <c r="I42" i="1"/>
  <c r="J42" i="1" s="1"/>
  <c r="P13" i="2"/>
  <c r="O10" i="2"/>
  <c r="O11" i="2"/>
  <c r="O12" i="2"/>
  <c r="O14" i="2"/>
  <c r="O15" i="2"/>
  <c r="O17" i="2"/>
  <c r="O9" i="2"/>
  <c r="C17" i="2"/>
  <c r="C12" i="2"/>
  <c r="C11" i="2"/>
  <c r="C10" i="2"/>
  <c r="C9" i="2"/>
  <c r="I56" i="1" l="1"/>
  <c r="J56" i="1" s="1"/>
  <c r="J55" i="1"/>
  <c r="J54" i="1"/>
  <c r="J53" i="1"/>
  <c r="I52" i="1"/>
  <c r="J52" i="1" s="1"/>
  <c r="I51" i="1"/>
  <c r="J51" i="1" s="1"/>
  <c r="I50" i="1"/>
  <c r="J50" i="1" s="1"/>
  <c r="I41" i="1"/>
  <c r="J41" i="1" s="1"/>
  <c r="J40" i="1"/>
  <c r="J39" i="1"/>
  <c r="I37" i="1"/>
  <c r="J37" i="1" s="1"/>
  <c r="I36" i="1"/>
  <c r="J36" i="1" s="1"/>
  <c r="I35" i="1"/>
  <c r="J35" i="1" s="1"/>
  <c r="J29" i="1"/>
  <c r="F31" i="1"/>
  <c r="J33" i="1" l="1"/>
  <c r="D14" i="2" s="1"/>
  <c r="L14" i="2" s="1"/>
  <c r="J48" i="1"/>
  <c r="D15" i="2" s="1"/>
  <c r="H15" i="2" s="1"/>
  <c r="H18" i="2" s="1"/>
  <c r="H19" i="2" s="1"/>
  <c r="H20" i="2" s="1"/>
  <c r="I69" i="1"/>
  <c r="J69" i="1" s="1"/>
  <c r="J68" i="1" s="1"/>
  <c r="D17" i="2" s="1"/>
  <c r="N17" i="2" s="1"/>
  <c r="P17" i="2" s="1"/>
  <c r="I31" i="1"/>
  <c r="I26" i="1"/>
  <c r="J26" i="1" s="1"/>
  <c r="I24" i="1"/>
  <c r="J24" i="1" s="1"/>
  <c r="I21" i="1"/>
  <c r="J21" i="1" s="1"/>
  <c r="I20" i="1"/>
  <c r="J20" i="1" s="1"/>
  <c r="I19" i="1"/>
  <c r="J19" i="1" s="1"/>
  <c r="I18" i="1"/>
  <c r="J18" i="1" s="1"/>
  <c r="I15" i="1"/>
  <c r="J15" i="1" s="1"/>
  <c r="J14" i="1" s="1"/>
  <c r="D10" i="2" s="1"/>
  <c r="F10" i="2" s="1"/>
  <c r="P10" i="2" s="1"/>
  <c r="I13" i="1"/>
  <c r="J13" i="1" s="1"/>
  <c r="I12" i="1"/>
  <c r="J12" i="1" s="1"/>
  <c r="I11" i="1"/>
  <c r="J11" i="1" s="1"/>
  <c r="J14" i="2" l="1"/>
  <c r="P14" i="2" s="1"/>
  <c r="J32" i="1"/>
  <c r="P15" i="2"/>
  <c r="J16" i="1"/>
  <c r="D11" i="2" s="1"/>
  <c r="F11" i="2" s="1"/>
  <c r="P11" i="2" s="1"/>
  <c r="J10" i="1"/>
  <c r="D9" i="2" s="1"/>
  <c r="J31" i="1"/>
  <c r="J22" i="1" s="1"/>
  <c r="J70" i="1" l="1"/>
  <c r="J71" i="1"/>
  <c r="J72" i="1" s="1"/>
  <c r="D12" i="2"/>
  <c r="F9" i="2"/>
  <c r="D18" i="2" l="1"/>
  <c r="D19" i="2" s="1"/>
  <c r="D20" i="2" s="1"/>
  <c r="J12" i="2"/>
  <c r="J18" i="2" s="1"/>
  <c r="J19" i="2" s="1"/>
  <c r="J20" i="2" s="1"/>
  <c r="F18" i="2"/>
  <c r="F19" i="2" s="1"/>
  <c r="F20" i="2" s="1"/>
  <c r="P9" i="2"/>
  <c r="N18" i="2"/>
  <c r="N19" i="2" s="1"/>
  <c r="N20" i="2" s="1"/>
  <c r="L12" i="2"/>
  <c r="P12" i="2" l="1"/>
  <c r="P18" i="2" s="1"/>
  <c r="P19" i="2" s="1"/>
  <c r="P20" i="2" s="1"/>
  <c r="L18" i="2"/>
  <c r="L19" i="2" s="1"/>
  <c r="L20" i="2" s="1"/>
</calcChain>
</file>

<file path=xl/sharedStrings.xml><?xml version="1.0" encoding="utf-8"?>
<sst xmlns="http://schemas.openxmlformats.org/spreadsheetml/2006/main" count="296" uniqueCount="165">
  <si>
    <t>PLANILHA ORÇAMENTÁRIA</t>
  </si>
  <si>
    <t>PREFEITURA MUNICIPAL DE ALTINÓPOLIS</t>
  </si>
  <si>
    <t>QUANTIDADES</t>
  </si>
  <si>
    <t>1.0</t>
  </si>
  <si>
    <t>SERVIÇOS PRELIMINARES</t>
  </si>
  <si>
    <t>1.1</t>
  </si>
  <si>
    <t>CDHU</t>
  </si>
  <si>
    <t>02.08.050</t>
  </si>
  <si>
    <t>Placa em lona com impressão digital e estrutura em madeira</t>
  </si>
  <si>
    <t>M2</t>
  </si>
  <si>
    <t>1.2</t>
  </si>
  <si>
    <t>M3</t>
  </si>
  <si>
    <t>1.3</t>
  </si>
  <si>
    <t>UNMES</t>
  </si>
  <si>
    <t>02.10.020</t>
  </si>
  <si>
    <t>Locação de obra de edificação</t>
  </si>
  <si>
    <t>2.0</t>
  </si>
  <si>
    <t>2.1</t>
  </si>
  <si>
    <t>M</t>
  </si>
  <si>
    <t>3.0</t>
  </si>
  <si>
    <t>INFRAESTRUTURA</t>
  </si>
  <si>
    <t>3.1</t>
  </si>
  <si>
    <t>Blocos de coroamento</t>
  </si>
  <si>
    <t>3.1.1</t>
  </si>
  <si>
    <t>06.01.020</t>
  </si>
  <si>
    <t>Escavação manual em solo de 1ª e 2ª categoria em campo aberto</t>
  </si>
  <si>
    <t>3.1.3</t>
  </si>
  <si>
    <t>10.01.040</t>
  </si>
  <si>
    <t>Armadura em barra de aço CA-50 (A ou B) fyk = 500 MPa</t>
  </si>
  <si>
    <t>KG</t>
  </si>
  <si>
    <t>11.01.130</t>
  </si>
  <si>
    <t>Concreto usinado, fck = 25 MPa</t>
  </si>
  <si>
    <t>11.16.060</t>
  </si>
  <si>
    <t>Lançamento e adensamento de concreto ou massa em estrutura</t>
  </si>
  <si>
    <t>4.0</t>
  </si>
  <si>
    <t>SUPERESTRUTURA</t>
  </si>
  <si>
    <t>4.1</t>
  </si>
  <si>
    <t>4.2</t>
  </si>
  <si>
    <t>Pintura</t>
  </si>
  <si>
    <t>LIMPEZA DA OBRA</t>
  </si>
  <si>
    <t>55.01.020</t>
  </si>
  <si>
    <t>Limpeza final da obra</t>
  </si>
  <si>
    <t xml:space="preserve">TOTAL </t>
  </si>
  <si>
    <t>BDI=20%</t>
  </si>
  <si>
    <t>TOTAL GERAL</t>
  </si>
  <si>
    <t>02.02.150</t>
  </si>
  <si>
    <t>Locação de container tipo depósito - área mínima de 13,80 m²</t>
  </si>
  <si>
    <t>12.01.021</t>
  </si>
  <si>
    <t>Broca em concreto armado diâmetro de 20 cm - completa</t>
  </si>
  <si>
    <t>33.07.140</t>
  </si>
  <si>
    <t>Pintura com esmalte alquídico em estrutura metálica</t>
  </si>
  <si>
    <t>15.03.030</t>
  </si>
  <si>
    <t>Fornecimento e montagem de estrutura em aço ASTM-A36, sem pintura</t>
  </si>
  <si>
    <t>Pilares-Perfil U=12" x 37 kg/m</t>
  </si>
  <si>
    <t>Viga-Perfil W=250mm x 28,4 kg/m</t>
  </si>
  <si>
    <t>88278</t>
  </si>
  <si>
    <t>SINAPI</t>
  </si>
  <si>
    <t>MONTADOR DE ESTRUTURA METÁLICA COM ENCARGOS COMPLEMENTARES</t>
  </si>
  <si>
    <t>H</t>
  </si>
  <si>
    <t>88316</t>
  </si>
  <si>
    <t>SERVENTE COM ENCARGOS COMPLEMENTARES</t>
  </si>
  <si>
    <t>4.3</t>
  </si>
  <si>
    <t>4.3.1</t>
  </si>
  <si>
    <t>4.3.2</t>
  </si>
  <si>
    <t>4.4</t>
  </si>
  <si>
    <t>4.4.1</t>
  </si>
  <si>
    <t>5.0</t>
  </si>
  <si>
    <t>5.1</t>
  </si>
  <si>
    <t>3.1.2</t>
  </si>
  <si>
    <t>3.1.4</t>
  </si>
  <si>
    <t>4.1.1</t>
  </si>
  <si>
    <t>4.2.1</t>
  </si>
  <si>
    <t>6.1</t>
  </si>
  <si>
    <t>6.0</t>
  </si>
  <si>
    <t>TELHAMENTO</t>
  </si>
  <si>
    <t>Salas de Aula</t>
  </si>
  <si>
    <t>5.1.1</t>
  </si>
  <si>
    <t>5.1.2</t>
  </si>
  <si>
    <t>5.1.3</t>
  </si>
  <si>
    <t>5.1.4</t>
  </si>
  <si>
    <t>5.2</t>
  </si>
  <si>
    <t>Sala da Administração</t>
  </si>
  <si>
    <t>TELHAMENTO COM TELHA ESTRUTURAL DE FIBROCIMENTO E= 8 MM, COM ATÉ 2 ÁGUAS, INCLUSO IÇAMENTO. AF_07/2019_PS</t>
  </si>
  <si>
    <t>CONJUNTO ARRUELAS DE VEDACAO 5/16" PARA TELHA FIBROCIMENTO (UMA ARRUELA METALICA E UMA ARRUELA PVC - CONICAS)</t>
  </si>
  <si>
    <t>CJ</t>
  </si>
  <si>
    <t>FIXADOR DE ABA SIMPLES PARA TELHA DE FIBROCIMENTO, TIPO CANALETA 90 OU KALHETAO</t>
  </si>
  <si>
    <t>UN.</t>
  </si>
  <si>
    <t>GANCHO CHATO EM FERRO GALVANIZADO, L = 110 MM, RECOBRIMENTO = 100MM, SECAO 1/8 X 1/2" (3 MM X 12 MM), PARA FIXAR TELHA DE FIBROCIMENTO ONDULADA</t>
  </si>
  <si>
    <t>TELHA ESTRUTURAL DE FIBROCIMENTO 2 ABAS, DE 1,00 X 7,40 M (SEM AMIANTO)</t>
  </si>
  <si>
    <t>TELHADISTA COM ENCARGOS COMPLEMENTARES</t>
  </si>
  <si>
    <t>GUINCHO ELÉTRICO DE COLUNA, CAPACIDADE 400 KG, COM MOTO FREIO, MOTOR TRIFÁSICO DE 1,25 CV - CHP DIURNO. AF_03/2016</t>
  </si>
  <si>
    <t>CHP</t>
  </si>
  <si>
    <t>GUINCHO ELÉTRICO DE COLUNA, CAPACIDADE 400 KG, COM MOTO FREIO, MOTOR TRIFÁSICO DE 1,25 CV - CHI DIURNO. AF_03/2016</t>
  </si>
  <si>
    <t>CHI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</si>
  <si>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</si>
  <si>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</si>
  <si>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</si>
  <si>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</si>
  <si>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</si>
  <si>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</si>
  <si>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</si>
  <si>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</si>
  <si>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</si>
  <si>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</si>
  <si>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</si>
  <si>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</si>
  <si>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</si>
  <si>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</si>
  <si>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Nivelamento das vigas existentes, com macaco hidraulico</t>
  </si>
  <si>
    <t>CRONOGRAMA FÍSICO - FINANCEIRO</t>
  </si>
  <si>
    <t>ITEM</t>
  </si>
  <si>
    <t>DESCRIÇÃO</t>
  </si>
  <si>
    <t>VALOR</t>
  </si>
  <si>
    <t>% EXEC.</t>
  </si>
  <si>
    <t>% TOTAL</t>
  </si>
  <si>
    <t xml:space="preserve">VALOR TOTAL </t>
  </si>
  <si>
    <t>TOTAL  + BDI</t>
  </si>
  <si>
    <t>REFORÇO DE VIGAS E TELHAMENTO</t>
  </si>
  <si>
    <t>ALTINÓPOLIS, 15 DE DEZEMBRO DE 2023</t>
  </si>
  <si>
    <t>FUNDAÇÃO</t>
  </si>
  <si>
    <t>BDI 20,00%</t>
  </si>
  <si>
    <t>6 DIAS</t>
  </si>
  <si>
    <t>TOTAL = 30 DIAS</t>
  </si>
  <si>
    <t>SALA DE AULA</t>
  </si>
  <si>
    <t>ADMINISTRAÇÃO</t>
  </si>
  <si>
    <t>Antonio Carlos de Souza</t>
  </si>
  <si>
    <t>Engenheiro Civil - CREA: 060.163.912-7</t>
  </si>
  <si>
    <r>
      <t>Endereço: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RUA ALAGOAS, Nº 248 – VILA MARIA</t>
    </r>
  </si>
  <si>
    <r>
      <t>Objeto:</t>
    </r>
    <r>
      <rPr>
        <sz val="11"/>
        <rFont val="Arial"/>
        <family val="2"/>
      </rPr>
      <t xml:space="preserve"> REFORÇO DE VIGAS DE 02(DUAS) SALAS DE AULA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E TELHAMENTO</t>
    </r>
  </si>
  <si>
    <t>CUMEEIRA NORMAL PARA TELHA ESTRUTURAL DE FIBROCIMENTO 2 ABAS, E = 6 MM, DE 1050 X 935 MM (SEM AMIANTO)</t>
  </si>
  <si>
    <t>GUINCHO ELÉTRICO DE COLUNA, CAPACIDADE 400 KG, COM MOTO FREIO, MOTOR TRIFÁ CHISICO DE 1,25 CV - CHI DIURNO. AF_03/2016</t>
  </si>
  <si>
    <t>5.2.10</t>
  </si>
  <si>
    <t>5.2.11</t>
  </si>
  <si>
    <t>5.2.12</t>
  </si>
  <si>
    <t>5.2.13</t>
  </si>
  <si>
    <t>5.2.14</t>
  </si>
  <si>
    <t>5.1.10</t>
  </si>
  <si>
    <t>5.1.11</t>
  </si>
  <si>
    <t>5.1.12</t>
  </si>
  <si>
    <t>5.1.13</t>
  </si>
  <si>
    <t>5.1.14</t>
  </si>
  <si>
    <t>Piso Cerâmico-Salas de Aula</t>
  </si>
  <si>
    <t>03.03.060</t>
  </si>
  <si>
    <t>Demolição manual de revestimento em massa de piso</t>
  </si>
  <si>
    <t>Demolição manual de revestimento em massa de piso (rodapé)</t>
  </si>
  <si>
    <t>18.06.102</t>
  </si>
  <si>
    <t>Placa cerâmica esmaltada PEI-5 para área interna, grupo de absorção BIIb, resistência química B, assentado com argamassa colante industrializada</t>
  </si>
  <si>
    <t>Placa cerâmica esmaltada PEI-5 para área interna, grupo de absorção BIIb, resistência química B, assentado com argamassa colante industrializada (rodapé)</t>
  </si>
  <si>
    <t>7.0</t>
  </si>
  <si>
    <t>7.1</t>
  </si>
  <si>
    <t>6.2</t>
  </si>
  <si>
    <t>6.3</t>
  </si>
  <si>
    <t>6.4</t>
  </si>
  <si>
    <t>PISO CERÂMICO</t>
  </si>
  <si>
    <t>FONTE</t>
  </si>
  <si>
    <t>CÓDIGO</t>
  </si>
  <si>
    <t>QTDE.</t>
  </si>
  <si>
    <t>MATERIAL</t>
  </si>
  <si>
    <t>MÃO-DE-OBRA</t>
  </si>
  <si>
    <t>PR.UNIT.</t>
  </si>
  <si>
    <t>PR. TOTAL</t>
  </si>
  <si>
    <r>
      <t>Objeto:</t>
    </r>
    <r>
      <rPr>
        <sz val="12"/>
        <rFont val="Arial"/>
        <family val="2"/>
      </rPr>
      <t xml:space="preserve"> REFORÇO DE VIGAS DE 02(DUAS) SALAS DE AULA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E TELHAMENTO</t>
    </r>
  </si>
  <si>
    <r>
      <t>Endereço: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RUA ALAGOAS, Nº 248 – VILA MARIA</t>
    </r>
  </si>
  <si>
    <r>
      <t>DATA DA ELABORAÇÃO:</t>
    </r>
    <r>
      <rPr>
        <sz val="12"/>
        <rFont val="Arial"/>
        <family val="2"/>
      </rPr>
      <t xml:space="preserve"> 15/12/2023</t>
    </r>
  </si>
  <si>
    <r>
      <t xml:space="preserve">FONTES: </t>
    </r>
    <r>
      <rPr>
        <sz val="12"/>
        <rFont val="Arial"/>
        <family val="2"/>
      </rPr>
      <t xml:space="preserve"> CDHU Boletim n.º 191 COM DESONERAÇÃO / SINAPI 09.2023 / MERCADO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</si>
</sst>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&quot;R$&quot;\ #,##0.00"/>
    <numFmt numFmtId="166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ang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164" fontId="2" fillId="0" borderId="0"/>
    <xf numFmtId="0" fontId="4" fillId="0" borderId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6">
    <xf numFmtId="0" fontId="0" fillId="0" borderId="0" xfId="0"/>
    <xf numFmtId="0" fontId="0" fillId="4" borderId="0" xfId="0" applyFill="1"/>
    <xf numFmtId="49" fontId="11" fillId="4" borderId="19" xfId="0" applyNumberFormat="1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49" fontId="11" fillId="5" borderId="21" xfId="0" applyNumberFormat="1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4" fontId="12" fillId="0" borderId="23" xfId="0" applyNumberFormat="1" applyFont="1" applyBorder="1" applyAlignment="1">
      <alignment horizontal="left" vertical="center" wrapText="1"/>
    </xf>
    <xf numFmtId="44" fontId="0" fillId="0" borderId="23" xfId="0" applyNumberFormat="1" applyBorder="1"/>
    <xf numFmtId="10" fontId="12" fillId="0" borderId="24" xfId="4" applyNumberFormat="1" applyFont="1" applyFill="1" applyBorder="1" applyAlignment="1">
      <alignment horizontal="center" vertical="center"/>
    </xf>
    <xf numFmtId="44" fontId="12" fillId="0" borderId="9" xfId="0" applyNumberFormat="1" applyFont="1" applyBorder="1" applyAlignment="1">
      <alignment vertical="center"/>
    </xf>
    <xf numFmtId="44" fontId="12" fillId="0" borderId="25" xfId="0" applyNumberFormat="1" applyFont="1" applyBorder="1" applyAlignment="1">
      <alignment horizontal="right" vertical="center"/>
    </xf>
    <xf numFmtId="49" fontId="12" fillId="0" borderId="26" xfId="0" applyNumberFormat="1" applyFont="1" applyBorder="1" applyAlignment="1">
      <alignment horizontal="center" vertical="center"/>
    </xf>
    <xf numFmtId="44" fontId="12" fillId="0" borderId="27" xfId="0" applyNumberFormat="1" applyFont="1" applyBorder="1" applyAlignment="1">
      <alignment horizontal="left" vertical="center" wrapText="1"/>
    </xf>
    <xf numFmtId="44" fontId="0" fillId="0" borderId="27" xfId="0" applyNumberFormat="1" applyBorder="1"/>
    <xf numFmtId="10" fontId="12" fillId="0" borderId="9" xfId="4" applyNumberFormat="1" applyFont="1" applyFill="1" applyBorder="1" applyAlignment="1">
      <alignment horizontal="center" vertical="center"/>
    </xf>
    <xf numFmtId="44" fontId="12" fillId="0" borderId="28" xfId="0" applyNumberFormat="1" applyFont="1" applyBorder="1" applyAlignment="1">
      <alignment horizontal="right" vertical="center"/>
    </xf>
    <xf numFmtId="49" fontId="12" fillId="0" borderId="29" xfId="0" applyNumberFormat="1" applyFont="1" applyBorder="1" applyAlignment="1">
      <alignment horizontal="center" vertical="center"/>
    </xf>
    <xf numFmtId="44" fontId="12" fillId="0" borderId="30" xfId="0" applyNumberFormat="1" applyFont="1" applyBorder="1" applyAlignment="1">
      <alignment horizontal="left" vertical="center" wrapText="1"/>
    </xf>
    <xf numFmtId="44" fontId="0" fillId="0" borderId="31" xfId="0" applyNumberFormat="1" applyBorder="1"/>
    <xf numFmtId="10" fontId="12" fillId="0" borderId="32" xfId="4" applyNumberFormat="1" applyFont="1" applyFill="1" applyBorder="1" applyAlignment="1">
      <alignment horizontal="center" vertical="center"/>
    </xf>
    <xf numFmtId="44" fontId="12" fillId="0" borderId="33" xfId="0" applyNumberFormat="1" applyFont="1" applyBorder="1" applyAlignment="1">
      <alignment vertical="center"/>
    </xf>
    <xf numFmtId="10" fontId="12" fillId="0" borderId="34" xfId="4" applyNumberFormat="1" applyFont="1" applyFill="1" applyBorder="1" applyAlignment="1">
      <alignment horizontal="center" vertical="center"/>
    </xf>
    <xf numFmtId="44" fontId="12" fillId="0" borderId="35" xfId="0" applyNumberFormat="1" applyFont="1" applyBorder="1" applyAlignment="1">
      <alignment horizontal="right" vertical="center"/>
    </xf>
    <xf numFmtId="165" fontId="11" fillId="3" borderId="13" xfId="5" applyNumberFormat="1" applyFont="1" applyFill="1" applyBorder="1" applyAlignment="1">
      <alignment vertical="center"/>
    </xf>
    <xf numFmtId="9" fontId="11" fillId="3" borderId="21" xfId="0" applyNumberFormat="1" applyFont="1" applyFill="1" applyBorder="1" applyAlignment="1">
      <alignment horizontal="center" vertical="center"/>
    </xf>
    <xf numFmtId="165" fontId="11" fillId="3" borderId="21" xfId="0" applyNumberFormat="1" applyFont="1" applyFill="1" applyBorder="1" applyAlignment="1">
      <alignment vertical="center"/>
    </xf>
    <xf numFmtId="165" fontId="11" fillId="5" borderId="13" xfId="5" applyNumberFormat="1" applyFont="1" applyFill="1" applyBorder="1" applyAlignment="1">
      <alignment vertical="center"/>
    </xf>
    <xf numFmtId="9" fontId="11" fillId="3" borderId="36" xfId="0" applyNumberFormat="1" applyFont="1" applyFill="1" applyBorder="1" applyAlignment="1">
      <alignment horizontal="center" vertical="center"/>
    </xf>
    <xf numFmtId="165" fontId="11" fillId="5" borderId="21" xfId="5" applyNumberFormat="1" applyFont="1" applyFill="1" applyBorder="1" applyAlignment="1">
      <alignment vertical="center"/>
    </xf>
    <xf numFmtId="165" fontId="11" fillId="3" borderId="19" xfId="5" applyNumberFormat="1" applyFont="1" applyFill="1" applyBorder="1" applyAlignment="1">
      <alignment vertical="center"/>
    </xf>
    <xf numFmtId="165" fontId="0" fillId="0" borderId="0" xfId="0" applyNumberFormat="1"/>
    <xf numFmtId="44" fontId="0" fillId="0" borderId="30" xfId="0" applyNumberFormat="1" applyBorder="1"/>
    <xf numFmtId="10" fontId="12" fillId="0" borderId="12" xfId="4" applyNumberFormat="1" applyFont="1" applyFill="1" applyBorder="1" applyAlignment="1">
      <alignment horizontal="center" vertical="center"/>
    </xf>
    <xf numFmtId="10" fontId="12" fillId="0" borderId="39" xfId="4" applyNumberFormat="1" applyFont="1" applyFill="1" applyBorder="1" applyAlignment="1">
      <alignment horizontal="center" vertical="center"/>
    </xf>
    <xf numFmtId="44" fontId="12" fillId="0" borderId="24" xfId="0" applyNumberFormat="1" applyFont="1" applyBorder="1" applyAlignment="1">
      <alignment vertical="center"/>
    </xf>
    <xf numFmtId="10" fontId="12" fillId="0" borderId="40" xfId="4" applyNumberFormat="1" applyFont="1" applyFill="1" applyBorder="1" applyAlignment="1">
      <alignment horizontal="center" vertical="center"/>
    </xf>
    <xf numFmtId="10" fontId="12" fillId="0" borderId="41" xfId="4" applyNumberFormat="1" applyFont="1" applyFill="1" applyBorder="1" applyAlignment="1">
      <alignment horizontal="center" vertical="center"/>
    </xf>
    <xf numFmtId="10" fontId="12" fillId="0" borderId="42" xfId="4" applyNumberFormat="1" applyFont="1" applyFill="1" applyBorder="1" applyAlignment="1">
      <alignment horizontal="center" vertical="center"/>
    </xf>
    <xf numFmtId="44" fontId="12" fillId="0" borderId="34" xfId="0" applyNumberFormat="1" applyFont="1" applyBorder="1" applyAlignment="1">
      <alignment vertical="center"/>
    </xf>
    <xf numFmtId="165" fontId="11" fillId="5" borderId="36" xfId="0" applyNumberFormat="1" applyFont="1" applyFill="1" applyBorder="1" applyAlignment="1">
      <alignment horizontal="center" vertical="center"/>
    </xf>
    <xf numFmtId="9" fontId="11" fillId="3" borderId="38" xfId="0" applyNumberFormat="1" applyFont="1" applyFill="1" applyBorder="1" applyAlignment="1">
      <alignment horizontal="center" vertical="center"/>
    </xf>
    <xf numFmtId="0" fontId="11" fillId="5" borderId="43" xfId="0" applyFont="1" applyFill="1" applyBorder="1" applyAlignment="1">
      <alignment horizontal="center" vertical="center"/>
    </xf>
    <xf numFmtId="165" fontId="11" fillId="5" borderId="44" xfId="0" applyNumberFormat="1" applyFont="1" applyFill="1" applyBorder="1" applyAlignment="1">
      <alignment horizontal="center" vertical="center"/>
    </xf>
    <xf numFmtId="165" fontId="11" fillId="3" borderId="19" xfId="0" applyNumberFormat="1" applyFont="1" applyFill="1" applyBorder="1" applyAlignment="1">
      <alignment vertical="center"/>
    </xf>
    <xf numFmtId="165" fontId="11" fillId="3" borderId="21" xfId="5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5" borderId="17" xfId="0" applyFont="1" applyFill="1" applyBorder="1" applyAlignment="1">
      <alignment wrapText="1"/>
    </xf>
    <xf numFmtId="0" fontId="9" fillId="5" borderId="18" xfId="0" applyFont="1" applyFill="1" applyBorder="1" applyAlignment="1">
      <alignment wrapText="1"/>
    </xf>
    <xf numFmtId="0" fontId="16" fillId="0" borderId="0" xfId="0" applyFont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4" fontId="16" fillId="0" borderId="7" xfId="0" applyNumberFormat="1" applyFont="1" applyBorder="1" applyAlignment="1">
      <alignment horizontal="center" vertical="center"/>
    </xf>
    <xf numFmtId="166" fontId="16" fillId="0" borderId="7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" fontId="17" fillId="2" borderId="9" xfId="0" applyNumberFormat="1" applyFont="1" applyFill="1" applyBorder="1" applyAlignment="1">
      <alignment horizontal="center" vertical="center"/>
    </xf>
    <xf numFmtId="166" fontId="17" fillId="2" borderId="9" xfId="0" applyNumberFormat="1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vertical="center"/>
    </xf>
    <xf numFmtId="4" fontId="16" fillId="3" borderId="9" xfId="0" applyNumberFormat="1" applyFont="1" applyFill="1" applyBorder="1" applyAlignment="1">
      <alignment horizontal="center" vertical="center"/>
    </xf>
    <xf numFmtId="166" fontId="16" fillId="3" borderId="9" xfId="0" applyNumberFormat="1" applyFont="1" applyFill="1" applyBorder="1" applyAlignment="1">
      <alignment horizontal="center" vertical="center"/>
    </xf>
    <xf numFmtId="166" fontId="17" fillId="3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vertical="center" wrapText="1"/>
    </xf>
    <xf numFmtId="4" fontId="16" fillId="0" borderId="9" xfId="0" applyNumberFormat="1" applyFont="1" applyBorder="1" applyAlignment="1">
      <alignment horizontal="center" vertical="center"/>
    </xf>
    <xf numFmtId="166" fontId="16" fillId="0" borderId="9" xfId="0" applyNumberFormat="1" applyFont="1" applyBorder="1" applyAlignment="1">
      <alignment horizontal="center" vertical="center"/>
    </xf>
    <xf numFmtId="44" fontId="16" fillId="0" borderId="0" xfId="0" applyNumberFormat="1" applyFont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49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/>
    </xf>
    <xf numFmtId="4" fontId="16" fillId="0" borderId="12" xfId="0" applyNumberFormat="1" applyFont="1" applyBorder="1" applyAlignment="1">
      <alignment horizontal="center" vertical="center"/>
    </xf>
    <xf numFmtId="4" fontId="16" fillId="0" borderId="11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7" fillId="0" borderId="9" xfId="0" applyFont="1" applyBorder="1" applyAlignment="1">
      <alignment vertical="center" wrapText="1"/>
    </xf>
    <xf numFmtId="44" fontId="16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/>
    </xf>
    <xf numFmtId="0" fontId="17" fillId="3" borderId="9" xfId="0" applyFont="1" applyFill="1" applyBorder="1" applyAlignment="1">
      <alignment vertical="center" wrapText="1"/>
    </xf>
    <xf numFmtId="49" fontId="16" fillId="0" borderId="45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vertical="center" wrapText="1"/>
    </xf>
    <xf numFmtId="0" fontId="16" fillId="0" borderId="45" xfId="0" applyFont="1" applyBorder="1" applyAlignment="1">
      <alignment horizontal="center" vertical="center"/>
    </xf>
    <xf numFmtId="4" fontId="16" fillId="0" borderId="45" xfId="0" applyNumberFormat="1" applyFont="1" applyBorder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0" fontId="18" fillId="0" borderId="0" xfId="3" applyFont="1"/>
    <xf numFmtId="0" fontId="9" fillId="0" borderId="0" xfId="2" applyFont="1" applyAlignment="1">
      <alignment horizontal="center" vertical="center"/>
    </xf>
    <xf numFmtId="4" fontId="9" fillId="0" borderId="0" xfId="1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166" fontId="9" fillId="0" borderId="5" xfId="1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8" fillId="0" borderId="5" xfId="1" applyNumberFormat="1" applyFont="1" applyBorder="1" applyAlignment="1">
      <alignment horizontal="center" vertical="center"/>
    </xf>
    <xf numFmtId="166" fontId="20" fillId="2" borderId="9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4" xfId="1" applyNumberFormat="1" applyFont="1" applyBorder="1" applyAlignment="1">
      <alignment horizontal="left" vertical="center" wrapText="1"/>
    </xf>
    <xf numFmtId="0" fontId="8" fillId="0" borderId="0" xfId="1" applyNumberFormat="1" applyFont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left" vertical="center"/>
    </xf>
    <xf numFmtId="0" fontId="8" fillId="0" borderId="0" xfId="1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9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right" vertical="center"/>
    </xf>
    <xf numFmtId="49" fontId="13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wrapText="1"/>
    </xf>
    <xf numFmtId="0" fontId="0" fillId="4" borderId="0" xfId="0" applyFill="1"/>
    <xf numFmtId="0" fontId="0" fillId="4" borderId="0" xfId="0" applyFill="1" applyAlignment="1">
      <alignment horizont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wrapText="1"/>
    </xf>
    <xf numFmtId="0" fontId="9" fillId="5" borderId="15" xfId="0" applyFont="1" applyFill="1" applyBorder="1" applyAlignment="1">
      <alignment wrapText="1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3" fillId="0" borderId="13" xfId="1" applyNumberFormat="1" applyFont="1" applyBorder="1" applyAlignment="1">
      <alignment horizontal="left" vertical="center"/>
    </xf>
    <xf numFmtId="0" fontId="3" fillId="0" borderId="14" xfId="1" applyNumberFormat="1" applyFont="1" applyBorder="1" applyAlignment="1">
      <alignment horizontal="left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4" xfId="1" applyNumberFormat="1" applyFont="1" applyBorder="1" applyAlignment="1">
      <alignment horizontal="left" vertical="center"/>
    </xf>
    <xf numFmtId="0" fontId="3" fillId="0" borderId="0" xfId="1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49" fontId="11" fillId="3" borderId="16" xfId="0" applyNumberFormat="1" applyFont="1" applyFill="1" applyBorder="1" applyAlignment="1">
      <alignment horizontal="center" vertical="center"/>
    </xf>
    <xf numFmtId="49" fontId="11" fillId="3" borderId="18" xfId="0" applyNumberFormat="1" applyFont="1" applyFill="1" applyBorder="1" applyAlignment="1">
      <alignment horizontal="center" vertical="center"/>
    </xf>
    <xf numFmtId="49" fontId="11" fillId="5" borderId="13" xfId="0" applyNumberFormat="1" applyFont="1" applyFill="1" applyBorder="1" applyAlignment="1">
      <alignment horizontal="center" vertical="center"/>
    </xf>
    <xf numFmtId="49" fontId="11" fillId="5" borderId="15" xfId="0" applyNumberFormat="1" applyFont="1" applyFill="1" applyBorder="1" applyAlignment="1">
      <alignment horizontal="center" vertical="center"/>
    </xf>
    <xf numFmtId="49" fontId="11" fillId="3" borderId="19" xfId="0" applyNumberFormat="1" applyFont="1" applyFill="1" applyBorder="1" applyAlignment="1">
      <alignment horizontal="center" vertical="center"/>
    </xf>
    <xf numFmtId="49" fontId="11" fillId="3" borderId="37" xfId="0" applyNumberFormat="1" applyFont="1" applyFill="1" applyBorder="1" applyAlignment="1">
      <alignment horizontal="center" vertical="center"/>
    </xf>
  </cellXfs>
  <cellStyles count="6">
    <cellStyle name="Excel Built-in Comma" xfId="1" xr:uid="{075127B6-931D-4C7E-A420-543DC440E8EB}"/>
    <cellStyle name="Excel Built-in Normal" xfId="2" xr:uid="{E3144998-9660-4630-800A-26DC8FC02695}"/>
    <cellStyle name="Hiperlink" xfId="3" builtinId="8"/>
    <cellStyle name="Normal" xfId="0" builtinId="0"/>
    <cellStyle name="Porcentagem" xfId="4" builtinId="5"/>
    <cellStyle name="Separador de milhares_Plan2" xfId="5" xr:uid="{9D21378C-2BAB-4A44-A64C-99C0A2ABB933}"/>
  </cellStyles>
  <dxfs count="2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c.%20Obras\Desktop\PREF.%20ALTIN&#211;POLIS\8-%20VIAS%20P&#218;BLICAS\PONTE-HUMAIT&#193;\Planilha%20Or&#231;ament&#225;ria.xlsx" TargetMode="External"/><Relationship Id="rId1" Type="http://schemas.openxmlformats.org/officeDocument/2006/relationships/externalLinkPath" Target="/Users/Sec.%20Obras/Desktop/PREF.%20ALTIN&#211;POLIS/8-%20VIAS%20P&#218;BLICAS/PONTE-HUMAIT&#193;/Planilha%20Or&#231;ament&#225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"/>
      <sheetName val="Cronograma"/>
    </sheetNames>
    <sheetDataSet>
      <sheetData sheetId="0">
        <row r="10">
          <cell r="D10" t="str">
            <v>SERVIÇOS PRELIMINARES</v>
          </cell>
        </row>
        <row r="20">
          <cell r="D20" t="str">
            <v>FUNDAÇÃO</v>
          </cell>
        </row>
        <row r="27">
          <cell r="D27" t="str">
            <v>INFRAESTRUTURA</v>
          </cell>
        </row>
        <row r="37">
          <cell r="D37" t="str">
            <v>SUPERESTRUTURA</v>
          </cell>
        </row>
        <row r="43">
          <cell r="D43" t="str">
            <v>LIMPEZA DA OBRA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147A-0465-43D8-B41C-8E3DA6035806}">
  <sheetPr>
    <pageSetUpPr fitToPage="1"/>
  </sheetPr>
  <dimension ref="A1:L82"/>
  <sheetViews>
    <sheetView tabSelected="1" view="pageBreakPreview" topLeftCell="F21" zoomScale="115" zoomScaleNormal="100" zoomScaleSheetLayoutView="115" workbookViewId="0">
      <selection activeCell="Z21" sqref="Z21"/>
    </sheetView>
  </sheetViews>
  <sheetFormatPr defaultColWidth="8.85546875" defaultRowHeight="14.25" x14ac:dyDescent="0.25"/>
  <cols>
    <col min="1" max="1" width="8.85546875" style="47"/>
    <col min="2" max="2" width="9.85546875" style="47" customWidth="1"/>
    <col min="3" max="3" width="11.7109375" style="47" customWidth="1"/>
    <col min="4" max="4" width="61.7109375" style="51" customWidth="1"/>
    <col min="5" max="5" width="8.85546875" style="47"/>
    <col min="6" max="6" width="8.85546875" style="93"/>
    <col min="7" max="7" width="14.28515625" style="47" customWidth="1"/>
    <col min="8" max="8" width="18.85546875" style="47" customWidth="1"/>
    <col min="9" max="9" width="15.85546875" style="94" customWidth="1"/>
    <col min="10" max="10" width="21" style="94" customWidth="1"/>
    <col min="11" max="11" width="8.85546875" style="51"/>
    <col min="12" max="12" width="15.5703125" style="51" customWidth="1"/>
    <col min="13" max="16384" width="8.85546875" style="51"/>
  </cols>
  <sheetData>
    <row r="1" spans="1:12" ht="18.75" customHeight="1" x14ac:dyDescent="0.25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4"/>
    </row>
    <row r="2" spans="1:12" s="101" customFormat="1" ht="19.5" customHeight="1" x14ac:dyDescent="0.25">
      <c r="A2" s="108" t="s">
        <v>1</v>
      </c>
      <c r="B2" s="109"/>
      <c r="C2" s="109"/>
      <c r="D2" s="109"/>
      <c r="E2" s="96"/>
      <c r="F2" s="97"/>
      <c r="G2" s="98"/>
      <c r="H2" s="98"/>
      <c r="I2" s="99"/>
      <c r="J2" s="100"/>
    </row>
    <row r="3" spans="1:12" s="101" customFormat="1" ht="19.5" customHeight="1" x14ac:dyDescent="0.25">
      <c r="A3" s="115" t="s">
        <v>161</v>
      </c>
      <c r="B3" s="116"/>
      <c r="C3" s="116"/>
      <c r="D3" s="116"/>
      <c r="E3" s="117"/>
      <c r="F3" s="117"/>
      <c r="G3" s="117"/>
      <c r="H3" s="117"/>
      <c r="I3" s="117"/>
      <c r="J3" s="118"/>
    </row>
    <row r="4" spans="1:12" s="101" customFormat="1" ht="19.5" customHeight="1" x14ac:dyDescent="0.25">
      <c r="A4" s="115" t="s">
        <v>162</v>
      </c>
      <c r="B4" s="116"/>
      <c r="C4" s="116"/>
      <c r="D4" s="116"/>
      <c r="E4" s="117"/>
      <c r="F4" s="117"/>
      <c r="G4" s="117"/>
      <c r="H4" s="117"/>
      <c r="I4" s="117"/>
      <c r="J4" s="118"/>
    </row>
    <row r="5" spans="1:12" s="101" customFormat="1" ht="19.5" customHeight="1" x14ac:dyDescent="0.25">
      <c r="A5" s="108" t="s">
        <v>163</v>
      </c>
      <c r="B5" s="109"/>
      <c r="C5" s="109"/>
      <c r="D5" s="109"/>
      <c r="E5" s="102"/>
      <c r="F5" s="103"/>
      <c r="G5" s="102"/>
      <c r="H5" s="102"/>
      <c r="I5" s="104"/>
      <c r="J5" s="105"/>
    </row>
    <row r="6" spans="1:12" s="101" customFormat="1" ht="19.5" customHeight="1" x14ac:dyDescent="0.25">
      <c r="A6" s="108" t="s">
        <v>164</v>
      </c>
      <c r="B6" s="109"/>
      <c r="C6" s="109"/>
      <c r="D6" s="109"/>
      <c r="E6" s="110"/>
      <c r="F6" s="110"/>
      <c r="G6" s="110"/>
      <c r="H6" s="110"/>
      <c r="I6" s="110"/>
      <c r="J6" s="111"/>
    </row>
    <row r="7" spans="1:12" x14ac:dyDescent="0.25">
      <c r="A7" s="52"/>
      <c r="B7" s="53"/>
      <c r="C7" s="53"/>
      <c r="D7" s="54"/>
      <c r="E7" s="53"/>
      <c r="F7" s="55"/>
      <c r="G7" s="53"/>
      <c r="H7" s="53"/>
      <c r="I7" s="56"/>
      <c r="J7" s="57"/>
    </row>
    <row r="8" spans="1:12" ht="15" x14ac:dyDescent="0.25">
      <c r="A8" s="119"/>
      <c r="B8" s="119"/>
      <c r="C8" s="119"/>
      <c r="D8" s="119"/>
      <c r="E8" s="120" t="s">
        <v>2</v>
      </c>
      <c r="F8" s="120"/>
      <c r="G8" s="120"/>
      <c r="H8" s="120"/>
      <c r="I8" s="120"/>
      <c r="J8" s="120"/>
    </row>
    <row r="9" spans="1:12" ht="21" customHeight="1" x14ac:dyDescent="0.25">
      <c r="A9" s="58" t="s">
        <v>110</v>
      </c>
      <c r="B9" s="58" t="s">
        <v>154</v>
      </c>
      <c r="C9" s="58" t="s">
        <v>155</v>
      </c>
      <c r="D9" s="58" t="s">
        <v>111</v>
      </c>
      <c r="E9" s="58" t="s">
        <v>86</v>
      </c>
      <c r="F9" s="59" t="s">
        <v>156</v>
      </c>
      <c r="G9" s="58" t="s">
        <v>157</v>
      </c>
      <c r="H9" s="58" t="s">
        <v>158</v>
      </c>
      <c r="I9" s="60" t="s">
        <v>159</v>
      </c>
      <c r="J9" s="60" t="s">
        <v>160</v>
      </c>
    </row>
    <row r="10" spans="1:12" ht="15" x14ac:dyDescent="0.25">
      <c r="A10" s="61" t="s">
        <v>3</v>
      </c>
      <c r="B10" s="62"/>
      <c r="C10" s="62"/>
      <c r="D10" s="63" t="s">
        <v>4</v>
      </c>
      <c r="E10" s="62"/>
      <c r="F10" s="64"/>
      <c r="G10" s="62"/>
      <c r="H10" s="62"/>
      <c r="I10" s="65"/>
      <c r="J10" s="66">
        <f>SUM(J11:J13)</f>
        <v>1729.14</v>
      </c>
    </row>
    <row r="11" spans="1:12" x14ac:dyDescent="0.25">
      <c r="A11" s="67" t="s">
        <v>5</v>
      </c>
      <c r="B11" s="67" t="s">
        <v>6</v>
      </c>
      <c r="C11" s="68" t="s">
        <v>7</v>
      </c>
      <c r="D11" s="69" t="s">
        <v>8</v>
      </c>
      <c r="E11" s="67" t="s">
        <v>9</v>
      </c>
      <c r="F11" s="70">
        <v>4.5</v>
      </c>
      <c r="G11" s="70">
        <v>126.33</v>
      </c>
      <c r="H11" s="70">
        <v>46.27</v>
      </c>
      <c r="I11" s="71">
        <f>+G11+H11</f>
        <v>172.6</v>
      </c>
      <c r="J11" s="71">
        <f>ROUND(F11*I11,2)</f>
        <v>776.7</v>
      </c>
      <c r="L11" s="72"/>
    </row>
    <row r="12" spans="1:12" x14ac:dyDescent="0.25">
      <c r="A12" s="67" t="s">
        <v>10</v>
      </c>
      <c r="B12" s="67" t="s">
        <v>6</v>
      </c>
      <c r="C12" s="68" t="s">
        <v>45</v>
      </c>
      <c r="D12" s="69" t="s">
        <v>46</v>
      </c>
      <c r="E12" s="67" t="s">
        <v>13</v>
      </c>
      <c r="F12" s="70">
        <v>1</v>
      </c>
      <c r="G12" s="70">
        <v>739.17</v>
      </c>
      <c r="H12" s="70">
        <v>72.03</v>
      </c>
      <c r="I12" s="71">
        <f t="shared" ref="I12:I69" si="0">+G12+H12</f>
        <v>811.19999999999993</v>
      </c>
      <c r="J12" s="71">
        <f t="shared" ref="J12:J31" si="1">ROUND(F12*I12,2)</f>
        <v>811.2</v>
      </c>
    </row>
    <row r="13" spans="1:12" x14ac:dyDescent="0.25">
      <c r="A13" s="67" t="s">
        <v>12</v>
      </c>
      <c r="B13" s="67" t="s">
        <v>6</v>
      </c>
      <c r="C13" s="68" t="s">
        <v>14</v>
      </c>
      <c r="D13" s="69" t="s">
        <v>15</v>
      </c>
      <c r="E13" s="67" t="s">
        <v>9</v>
      </c>
      <c r="F13" s="70">
        <v>8.8000000000000007</v>
      </c>
      <c r="G13" s="70">
        <v>10.97</v>
      </c>
      <c r="H13" s="70">
        <v>5.08</v>
      </c>
      <c r="I13" s="71">
        <f t="shared" si="0"/>
        <v>16.05</v>
      </c>
      <c r="J13" s="71">
        <f t="shared" si="1"/>
        <v>141.24</v>
      </c>
    </row>
    <row r="14" spans="1:12" ht="15" x14ac:dyDescent="0.25">
      <c r="A14" s="61" t="s">
        <v>16</v>
      </c>
      <c r="B14" s="62"/>
      <c r="C14" s="62"/>
      <c r="D14" s="63" t="s">
        <v>119</v>
      </c>
      <c r="E14" s="62"/>
      <c r="F14" s="64"/>
      <c r="G14" s="62"/>
      <c r="H14" s="62"/>
      <c r="I14" s="65"/>
      <c r="J14" s="66">
        <f>SUM(J15:J15)</f>
        <v>1425.36</v>
      </c>
    </row>
    <row r="15" spans="1:12" x14ac:dyDescent="0.25">
      <c r="A15" s="67" t="s">
        <v>17</v>
      </c>
      <c r="B15" s="67" t="s">
        <v>6</v>
      </c>
      <c r="C15" s="73" t="s">
        <v>47</v>
      </c>
      <c r="D15" s="74" t="s">
        <v>48</v>
      </c>
      <c r="E15" s="75" t="s">
        <v>18</v>
      </c>
      <c r="F15" s="70">
        <v>24</v>
      </c>
      <c r="G15" s="76">
        <v>18.22</v>
      </c>
      <c r="H15" s="76">
        <v>41.17</v>
      </c>
      <c r="I15" s="71">
        <f t="shared" si="0"/>
        <v>59.39</v>
      </c>
      <c r="J15" s="71">
        <f t="shared" si="1"/>
        <v>1425.36</v>
      </c>
    </row>
    <row r="16" spans="1:12" ht="15" x14ac:dyDescent="0.25">
      <c r="A16" s="61" t="s">
        <v>19</v>
      </c>
      <c r="B16" s="62"/>
      <c r="C16" s="62"/>
      <c r="D16" s="63" t="s">
        <v>20</v>
      </c>
      <c r="E16" s="62"/>
      <c r="F16" s="64"/>
      <c r="G16" s="62"/>
      <c r="H16" s="62"/>
      <c r="I16" s="65"/>
      <c r="J16" s="66">
        <f>SUM(J17:J21)</f>
        <v>1433.8099999999997</v>
      </c>
    </row>
    <row r="17" spans="1:10" ht="15" x14ac:dyDescent="0.25">
      <c r="A17" s="77" t="s">
        <v>21</v>
      </c>
      <c r="B17" s="67"/>
      <c r="C17" s="67"/>
      <c r="D17" s="78" t="s">
        <v>22</v>
      </c>
      <c r="E17" s="67"/>
      <c r="F17" s="70"/>
      <c r="G17" s="67"/>
      <c r="H17" s="67"/>
      <c r="I17" s="71"/>
      <c r="J17" s="71"/>
    </row>
    <row r="18" spans="1:10" ht="28.5" x14ac:dyDescent="0.25">
      <c r="A18" s="67" t="s">
        <v>23</v>
      </c>
      <c r="B18" s="67" t="s">
        <v>6</v>
      </c>
      <c r="C18" s="68" t="s">
        <v>24</v>
      </c>
      <c r="D18" s="69" t="s">
        <v>25</v>
      </c>
      <c r="E18" s="67" t="s">
        <v>11</v>
      </c>
      <c r="F18" s="70">
        <v>1.2</v>
      </c>
      <c r="G18" s="67"/>
      <c r="H18" s="70">
        <v>44.1</v>
      </c>
      <c r="I18" s="71">
        <f t="shared" si="0"/>
        <v>44.1</v>
      </c>
      <c r="J18" s="71">
        <f t="shared" si="1"/>
        <v>52.92</v>
      </c>
    </row>
    <row r="19" spans="1:10" x14ac:dyDescent="0.25">
      <c r="A19" s="67" t="s">
        <v>68</v>
      </c>
      <c r="B19" s="67" t="s">
        <v>6</v>
      </c>
      <c r="C19" s="68" t="s">
        <v>27</v>
      </c>
      <c r="D19" s="69" t="s">
        <v>28</v>
      </c>
      <c r="E19" s="67" t="s">
        <v>29</v>
      </c>
      <c r="F19" s="70">
        <v>63</v>
      </c>
      <c r="G19" s="70">
        <v>8.83</v>
      </c>
      <c r="H19" s="70">
        <v>2.27</v>
      </c>
      <c r="I19" s="71">
        <f t="shared" si="0"/>
        <v>11.1</v>
      </c>
      <c r="J19" s="71">
        <f t="shared" si="1"/>
        <v>699.3</v>
      </c>
    </row>
    <row r="20" spans="1:10" x14ac:dyDescent="0.25">
      <c r="A20" s="67" t="s">
        <v>26</v>
      </c>
      <c r="B20" s="67" t="s">
        <v>6</v>
      </c>
      <c r="C20" s="68" t="s">
        <v>30</v>
      </c>
      <c r="D20" s="69" t="s">
        <v>31</v>
      </c>
      <c r="E20" s="67" t="s">
        <v>11</v>
      </c>
      <c r="F20" s="70">
        <v>1.2</v>
      </c>
      <c r="G20" s="70">
        <v>465.21</v>
      </c>
      <c r="H20" s="67"/>
      <c r="I20" s="71">
        <f t="shared" si="0"/>
        <v>465.21</v>
      </c>
      <c r="J20" s="71">
        <f t="shared" si="1"/>
        <v>558.25</v>
      </c>
    </row>
    <row r="21" spans="1:10" ht="28.5" x14ac:dyDescent="0.25">
      <c r="A21" s="67" t="s">
        <v>69</v>
      </c>
      <c r="B21" s="67" t="s">
        <v>6</v>
      </c>
      <c r="C21" s="68" t="s">
        <v>32</v>
      </c>
      <c r="D21" s="69" t="s">
        <v>33</v>
      </c>
      <c r="E21" s="67" t="s">
        <v>11</v>
      </c>
      <c r="F21" s="70">
        <v>1.2</v>
      </c>
      <c r="G21" s="67"/>
      <c r="H21" s="76">
        <v>102.78</v>
      </c>
      <c r="I21" s="71">
        <f t="shared" si="0"/>
        <v>102.78</v>
      </c>
      <c r="J21" s="71">
        <f t="shared" si="1"/>
        <v>123.34</v>
      </c>
    </row>
    <row r="22" spans="1:10" ht="15" x14ac:dyDescent="0.25">
      <c r="A22" s="61" t="s">
        <v>34</v>
      </c>
      <c r="B22" s="62"/>
      <c r="C22" s="62"/>
      <c r="D22" s="63" t="s">
        <v>35</v>
      </c>
      <c r="E22" s="62"/>
      <c r="F22" s="64"/>
      <c r="G22" s="62"/>
      <c r="H22" s="62"/>
      <c r="I22" s="65"/>
      <c r="J22" s="66">
        <f>SUM(J23:J31)</f>
        <v>27991.72</v>
      </c>
    </row>
    <row r="23" spans="1:10" ht="15" x14ac:dyDescent="0.25">
      <c r="A23" s="77" t="s">
        <v>36</v>
      </c>
      <c r="B23" s="67"/>
      <c r="C23" s="67"/>
      <c r="D23" s="78" t="s">
        <v>53</v>
      </c>
      <c r="E23" s="67"/>
      <c r="F23" s="70"/>
      <c r="G23" s="67"/>
      <c r="H23" s="67"/>
      <c r="I23" s="71"/>
      <c r="J23" s="71"/>
    </row>
    <row r="24" spans="1:10" ht="28.5" x14ac:dyDescent="0.25">
      <c r="A24" s="67" t="s">
        <v>70</v>
      </c>
      <c r="B24" s="67" t="s">
        <v>6</v>
      </c>
      <c r="C24" s="73" t="s">
        <v>51</v>
      </c>
      <c r="D24" s="74" t="s">
        <v>52</v>
      </c>
      <c r="E24" s="75" t="s">
        <v>29</v>
      </c>
      <c r="F24" s="70">
        <v>749.7713</v>
      </c>
      <c r="G24" s="76">
        <v>23.41</v>
      </c>
      <c r="H24" s="67"/>
      <c r="I24" s="71">
        <f t="shared" si="0"/>
        <v>23.41</v>
      </c>
      <c r="J24" s="71">
        <f t="shared" si="1"/>
        <v>17552.150000000001</v>
      </c>
    </row>
    <row r="25" spans="1:10" ht="15" x14ac:dyDescent="0.25">
      <c r="A25" s="77" t="s">
        <v>37</v>
      </c>
      <c r="B25" s="67"/>
      <c r="C25" s="67"/>
      <c r="D25" s="78" t="s">
        <v>54</v>
      </c>
      <c r="E25" s="67"/>
      <c r="F25" s="70"/>
      <c r="G25" s="67"/>
      <c r="H25" s="67"/>
      <c r="I25" s="71"/>
      <c r="J25" s="71"/>
    </row>
    <row r="26" spans="1:10" ht="28.5" x14ac:dyDescent="0.25">
      <c r="A26" s="67" t="s">
        <v>71</v>
      </c>
      <c r="B26" s="67" t="s">
        <v>6</v>
      </c>
      <c r="C26" s="79" t="s">
        <v>51</v>
      </c>
      <c r="D26" s="80" t="s">
        <v>52</v>
      </c>
      <c r="E26" s="81" t="s">
        <v>29</v>
      </c>
      <c r="F26" s="82">
        <v>237.95920000000001</v>
      </c>
      <c r="G26" s="83">
        <v>23.41</v>
      </c>
      <c r="H26" s="84"/>
      <c r="I26" s="71">
        <f t="shared" si="0"/>
        <v>23.41</v>
      </c>
      <c r="J26" s="71">
        <f>ROUND(F26*I26,2)</f>
        <v>5570.62</v>
      </c>
    </row>
    <row r="27" spans="1:10" ht="45" x14ac:dyDescent="0.25">
      <c r="A27" s="77" t="s">
        <v>61</v>
      </c>
      <c r="B27" s="67"/>
      <c r="C27" s="67"/>
      <c r="D27" s="85" t="s">
        <v>108</v>
      </c>
      <c r="E27" s="67"/>
      <c r="F27" s="70"/>
      <c r="G27" s="67"/>
      <c r="H27" s="67"/>
      <c r="I27" s="71"/>
      <c r="J27" s="71"/>
    </row>
    <row r="28" spans="1:10" ht="28.5" x14ac:dyDescent="0.25">
      <c r="A28" s="67" t="s">
        <v>62</v>
      </c>
      <c r="B28" s="67" t="s">
        <v>56</v>
      </c>
      <c r="C28" s="68" t="s">
        <v>55</v>
      </c>
      <c r="D28" s="69" t="s">
        <v>57</v>
      </c>
      <c r="E28" s="67" t="s">
        <v>58</v>
      </c>
      <c r="F28" s="70">
        <v>16</v>
      </c>
      <c r="G28" s="70"/>
      <c r="H28" s="86">
        <f>+I28</f>
        <v>23.63</v>
      </c>
      <c r="I28" s="71">
        <v>23.63</v>
      </c>
      <c r="J28" s="71">
        <f>ROUND(F28*I28,2)</f>
        <v>378.08</v>
      </c>
    </row>
    <row r="29" spans="1:10" x14ac:dyDescent="0.25">
      <c r="A29" s="67" t="s">
        <v>63</v>
      </c>
      <c r="B29" s="67" t="s">
        <v>56</v>
      </c>
      <c r="C29" s="68" t="s">
        <v>59</v>
      </c>
      <c r="D29" s="69" t="s">
        <v>60</v>
      </c>
      <c r="E29" s="67" t="s">
        <v>58</v>
      </c>
      <c r="F29" s="70">
        <v>32</v>
      </c>
      <c r="G29" s="70"/>
      <c r="H29" s="86">
        <f>+I29</f>
        <v>24.59</v>
      </c>
      <c r="I29" s="71">
        <v>24.59</v>
      </c>
      <c r="J29" s="71">
        <f t="shared" ref="J29" si="2">ROUND(F29*I29,2)</f>
        <v>786.88</v>
      </c>
    </row>
    <row r="30" spans="1:10" ht="15" x14ac:dyDescent="0.25">
      <c r="A30" s="77" t="s">
        <v>64</v>
      </c>
      <c r="B30" s="67"/>
      <c r="C30" s="67"/>
      <c r="D30" s="78" t="s">
        <v>38</v>
      </c>
      <c r="E30" s="67"/>
      <c r="F30" s="70"/>
      <c r="G30" s="67"/>
      <c r="H30" s="67"/>
      <c r="I30" s="71"/>
      <c r="J30" s="71"/>
    </row>
    <row r="31" spans="1:10" x14ac:dyDescent="0.25">
      <c r="A31" s="67" t="s">
        <v>65</v>
      </c>
      <c r="B31" s="67" t="s">
        <v>6</v>
      </c>
      <c r="C31" s="67" t="s">
        <v>49</v>
      </c>
      <c r="D31" s="87" t="s">
        <v>50</v>
      </c>
      <c r="E31" s="67" t="s">
        <v>29</v>
      </c>
      <c r="F31" s="82">
        <f>+F26+F24</f>
        <v>987.73050000000001</v>
      </c>
      <c r="G31" s="83">
        <v>3.75</v>
      </c>
      <c r="H31" s="82"/>
      <c r="I31" s="71">
        <f t="shared" si="0"/>
        <v>3.75</v>
      </c>
      <c r="J31" s="71">
        <f t="shared" si="1"/>
        <v>3703.99</v>
      </c>
    </row>
    <row r="32" spans="1:10" ht="15" x14ac:dyDescent="0.25">
      <c r="A32" s="61" t="s">
        <v>66</v>
      </c>
      <c r="B32" s="62"/>
      <c r="C32" s="62"/>
      <c r="D32" s="63" t="s">
        <v>74</v>
      </c>
      <c r="E32" s="62"/>
      <c r="F32" s="62"/>
      <c r="G32" s="62"/>
      <c r="H32" s="64"/>
      <c r="I32" s="65"/>
      <c r="J32" s="66">
        <f>J33+J48</f>
        <v>40512.630000000005</v>
      </c>
    </row>
    <row r="33" spans="1:10" ht="15" x14ac:dyDescent="0.25">
      <c r="A33" s="61" t="s">
        <v>67</v>
      </c>
      <c r="B33" s="62"/>
      <c r="C33" s="62"/>
      <c r="D33" s="63" t="s">
        <v>75</v>
      </c>
      <c r="E33" s="62"/>
      <c r="F33" s="62"/>
      <c r="G33" s="62"/>
      <c r="H33" s="64"/>
      <c r="I33" s="65"/>
      <c r="J33" s="66">
        <f>ROUND(SUM(J35:J47),2)</f>
        <v>26050.09</v>
      </c>
    </row>
    <row r="34" spans="1:10" ht="42.75" x14ac:dyDescent="0.25">
      <c r="A34" s="67" t="s">
        <v>76</v>
      </c>
      <c r="B34" s="67" t="s">
        <v>56</v>
      </c>
      <c r="C34" s="67">
        <v>94218</v>
      </c>
      <c r="D34" s="69" t="s">
        <v>82</v>
      </c>
      <c r="E34" s="67" t="s">
        <v>9</v>
      </c>
      <c r="F34" s="70">
        <v>240</v>
      </c>
      <c r="G34" s="67"/>
      <c r="H34" s="70"/>
      <c r="I34" s="71"/>
      <c r="J34" s="71"/>
    </row>
    <row r="35" spans="1:10" ht="42.75" x14ac:dyDescent="0.25">
      <c r="A35" s="67" t="s">
        <v>77</v>
      </c>
      <c r="B35" s="67" t="s">
        <v>56</v>
      </c>
      <c r="C35" s="67">
        <v>1607</v>
      </c>
      <c r="D35" s="69" t="s">
        <v>83</v>
      </c>
      <c r="E35" s="67" t="s">
        <v>84</v>
      </c>
      <c r="F35" s="67">
        <v>0.94</v>
      </c>
      <c r="G35" s="67">
        <v>0.28000000000000003</v>
      </c>
      <c r="H35" s="70"/>
      <c r="I35" s="71">
        <f>F35*G35</f>
        <v>0.26319999999999999</v>
      </c>
      <c r="J35" s="71">
        <f>I35*F34</f>
        <v>63.167999999999999</v>
      </c>
    </row>
    <row r="36" spans="1:10" ht="28.5" x14ac:dyDescent="0.25">
      <c r="A36" s="67" t="s">
        <v>78</v>
      </c>
      <c r="B36" s="67" t="s">
        <v>56</v>
      </c>
      <c r="C36" s="67">
        <v>4312</v>
      </c>
      <c r="D36" s="69" t="s">
        <v>85</v>
      </c>
      <c r="E36" s="67" t="s">
        <v>86</v>
      </c>
      <c r="F36" s="67">
        <v>0.31</v>
      </c>
      <c r="G36" s="67">
        <v>3.33</v>
      </c>
      <c r="H36" s="70"/>
      <c r="I36" s="71">
        <f>F36*G36</f>
        <v>1.0323</v>
      </c>
      <c r="J36" s="71">
        <f>I36*F34</f>
        <v>247.75200000000001</v>
      </c>
    </row>
    <row r="37" spans="1:10" ht="42.75" x14ac:dyDescent="0.25">
      <c r="A37" s="67" t="s">
        <v>79</v>
      </c>
      <c r="B37" s="67" t="s">
        <v>56</v>
      </c>
      <c r="C37" s="67">
        <v>4315</v>
      </c>
      <c r="D37" s="69" t="s">
        <v>87</v>
      </c>
      <c r="E37" s="67" t="s">
        <v>86</v>
      </c>
      <c r="F37" s="67">
        <v>0.94</v>
      </c>
      <c r="G37" s="67">
        <v>2.4500000000000002</v>
      </c>
      <c r="H37" s="70"/>
      <c r="I37" s="71">
        <f>F37*G37</f>
        <v>2.3029999999999999</v>
      </c>
      <c r="J37" s="71">
        <f>I37*F34</f>
        <v>552.72</v>
      </c>
    </row>
    <row r="38" spans="1:10" ht="28.5" x14ac:dyDescent="0.25">
      <c r="A38" s="67" t="s">
        <v>94</v>
      </c>
      <c r="B38" s="67" t="s">
        <v>56</v>
      </c>
      <c r="C38" s="67">
        <v>7220</v>
      </c>
      <c r="D38" s="69" t="s">
        <v>88</v>
      </c>
      <c r="E38" s="67" t="s">
        <v>86</v>
      </c>
      <c r="F38" s="70">
        <v>36</v>
      </c>
      <c r="G38" s="67"/>
      <c r="H38" s="70"/>
      <c r="I38" s="71">
        <v>613.4</v>
      </c>
      <c r="J38" s="71">
        <f>I38*F38</f>
        <v>22082.399999999998</v>
      </c>
    </row>
    <row r="39" spans="1:10" x14ac:dyDescent="0.25">
      <c r="A39" s="67" t="s">
        <v>95</v>
      </c>
      <c r="B39" s="67" t="s">
        <v>56</v>
      </c>
      <c r="C39" s="67">
        <v>88316</v>
      </c>
      <c r="D39" s="69" t="s">
        <v>60</v>
      </c>
      <c r="E39" s="67" t="s">
        <v>58</v>
      </c>
      <c r="F39" s="67">
        <v>0.157</v>
      </c>
      <c r="G39" s="67"/>
      <c r="H39" s="70">
        <v>24.59</v>
      </c>
      <c r="I39" s="71">
        <f>F39*H39</f>
        <v>3.86063</v>
      </c>
      <c r="J39" s="71">
        <f>I39*F34</f>
        <v>926.55119999999999</v>
      </c>
    </row>
    <row r="40" spans="1:10" x14ac:dyDescent="0.25">
      <c r="A40" s="67" t="s">
        <v>96</v>
      </c>
      <c r="B40" s="67" t="s">
        <v>56</v>
      </c>
      <c r="C40" s="67">
        <v>88323</v>
      </c>
      <c r="D40" s="69" t="s">
        <v>89</v>
      </c>
      <c r="E40" s="67" t="s">
        <v>58</v>
      </c>
      <c r="F40" s="67">
        <v>0.13900000000000001</v>
      </c>
      <c r="G40" s="67"/>
      <c r="H40" s="70">
        <v>28.05</v>
      </c>
      <c r="I40" s="71">
        <f>F40*H40</f>
        <v>3.8989500000000006</v>
      </c>
      <c r="J40" s="71">
        <f>I40*F34</f>
        <v>935.74800000000016</v>
      </c>
    </row>
    <row r="41" spans="1:10" ht="42.75" x14ac:dyDescent="0.25">
      <c r="A41" s="67" t="s">
        <v>97</v>
      </c>
      <c r="B41" s="67" t="s">
        <v>56</v>
      </c>
      <c r="C41" s="67">
        <v>93281</v>
      </c>
      <c r="D41" s="69" t="s">
        <v>90</v>
      </c>
      <c r="E41" s="67" t="s">
        <v>91</v>
      </c>
      <c r="F41" s="67">
        <v>2.5000000000000001E-3</v>
      </c>
      <c r="G41" s="67">
        <v>24.95</v>
      </c>
      <c r="H41" s="70"/>
      <c r="I41" s="71">
        <f>F41*G41</f>
        <v>6.2375E-2</v>
      </c>
      <c r="J41" s="71">
        <f>I41*F34</f>
        <v>14.97</v>
      </c>
    </row>
    <row r="42" spans="1:10" ht="42.75" x14ac:dyDescent="0.25">
      <c r="A42" s="67" t="s">
        <v>98</v>
      </c>
      <c r="B42" s="67" t="s">
        <v>56</v>
      </c>
      <c r="C42" s="67">
        <v>93282</v>
      </c>
      <c r="D42" s="69" t="s">
        <v>92</v>
      </c>
      <c r="E42" s="67" t="s">
        <v>93</v>
      </c>
      <c r="F42" s="67">
        <v>3.3999999999999998E-3</v>
      </c>
      <c r="G42" s="67">
        <v>24.08</v>
      </c>
      <c r="H42" s="70"/>
      <c r="I42" s="71">
        <f>F42*G42</f>
        <v>8.1871999999999986E-2</v>
      </c>
      <c r="J42" s="71">
        <f>I42*F34</f>
        <v>19.649279999999997</v>
      </c>
    </row>
    <row r="43" spans="1:10" ht="42.75" x14ac:dyDescent="0.25">
      <c r="A43" s="67" t="s">
        <v>136</v>
      </c>
      <c r="B43" s="67" t="s">
        <v>56</v>
      </c>
      <c r="C43" s="67">
        <v>7216</v>
      </c>
      <c r="D43" s="69" t="s">
        <v>129</v>
      </c>
      <c r="E43" s="67" t="s">
        <v>86</v>
      </c>
      <c r="F43" s="70">
        <v>18</v>
      </c>
      <c r="G43" s="67"/>
      <c r="H43" s="70"/>
      <c r="I43" s="71">
        <v>63.4</v>
      </c>
      <c r="J43" s="71">
        <f>I43*F43</f>
        <v>1141.2</v>
      </c>
    </row>
    <row r="44" spans="1:10" x14ac:dyDescent="0.25">
      <c r="A44" s="67" t="s">
        <v>137</v>
      </c>
      <c r="B44" s="67" t="s">
        <v>56</v>
      </c>
      <c r="C44" s="67">
        <v>88316</v>
      </c>
      <c r="D44" s="69" t="s">
        <v>60</v>
      </c>
      <c r="E44" s="67" t="s">
        <v>58</v>
      </c>
      <c r="F44" s="67">
        <v>7.4999999999999997E-2</v>
      </c>
      <c r="G44" s="67"/>
      <c r="H44" s="70">
        <v>24.59</v>
      </c>
      <c r="I44" s="71">
        <f>H44*F44</f>
        <v>1.8442499999999999</v>
      </c>
      <c r="J44" s="71">
        <f>I44*F43</f>
        <v>33.1965</v>
      </c>
    </row>
    <row r="45" spans="1:10" x14ac:dyDescent="0.25">
      <c r="A45" s="67" t="s">
        <v>138</v>
      </c>
      <c r="B45" s="67" t="s">
        <v>56</v>
      </c>
      <c r="C45" s="67">
        <v>88323</v>
      </c>
      <c r="D45" s="69" t="s">
        <v>89</v>
      </c>
      <c r="E45" s="67" t="s">
        <v>58</v>
      </c>
      <c r="F45" s="67">
        <v>6.0999999999999999E-2</v>
      </c>
      <c r="G45" s="67"/>
      <c r="H45" s="70">
        <v>28.05</v>
      </c>
      <c r="I45" s="71">
        <f>H45*F45</f>
        <v>1.71105</v>
      </c>
      <c r="J45" s="71">
        <f>I45*F43</f>
        <v>30.7989</v>
      </c>
    </row>
    <row r="46" spans="1:10" ht="42.75" x14ac:dyDescent="0.25">
      <c r="A46" s="67" t="s">
        <v>139</v>
      </c>
      <c r="B46" s="67" t="s">
        <v>56</v>
      </c>
      <c r="C46" s="67">
        <v>93281</v>
      </c>
      <c r="D46" s="69" t="s">
        <v>90</v>
      </c>
      <c r="E46" s="67" t="s">
        <v>91</v>
      </c>
      <c r="F46" s="67">
        <v>1.8E-3</v>
      </c>
      <c r="G46" s="67">
        <v>24.95</v>
      </c>
      <c r="H46" s="70"/>
      <c r="I46" s="71">
        <f>G46*F46</f>
        <v>4.4909999999999999E-2</v>
      </c>
      <c r="J46" s="71">
        <f>I46*F43</f>
        <v>0.80837999999999999</v>
      </c>
    </row>
    <row r="47" spans="1:10" ht="42.75" x14ac:dyDescent="0.25">
      <c r="A47" s="67" t="s">
        <v>140</v>
      </c>
      <c r="B47" s="67" t="s">
        <v>56</v>
      </c>
      <c r="C47" s="67">
        <v>93282</v>
      </c>
      <c r="D47" s="69" t="s">
        <v>130</v>
      </c>
      <c r="E47" s="67" t="s">
        <v>93</v>
      </c>
      <c r="F47" s="67">
        <v>2.5999999999999999E-3</v>
      </c>
      <c r="G47" s="67">
        <v>24.08</v>
      </c>
      <c r="H47" s="70"/>
      <c r="I47" s="71">
        <f>G47*F47</f>
        <v>6.2607999999999997E-2</v>
      </c>
      <c r="J47" s="71">
        <f>I47*F43</f>
        <v>1.1269439999999999</v>
      </c>
    </row>
    <row r="48" spans="1:10" ht="15" x14ac:dyDescent="0.25">
      <c r="A48" s="61" t="s">
        <v>80</v>
      </c>
      <c r="B48" s="62"/>
      <c r="C48" s="62"/>
      <c r="D48" s="63" t="s">
        <v>81</v>
      </c>
      <c r="E48" s="62"/>
      <c r="F48" s="62"/>
      <c r="G48" s="62"/>
      <c r="H48" s="64"/>
      <c r="I48" s="65"/>
      <c r="J48" s="66">
        <f>ROUND(SUM(J50:J62),2)</f>
        <v>14462.54</v>
      </c>
    </row>
    <row r="49" spans="1:10" ht="42.75" x14ac:dyDescent="0.25">
      <c r="A49" s="67" t="s">
        <v>99</v>
      </c>
      <c r="B49" s="67" t="s">
        <v>56</v>
      </c>
      <c r="C49" s="67">
        <v>94218</v>
      </c>
      <c r="D49" s="69" t="s">
        <v>82</v>
      </c>
      <c r="E49" s="67" t="s">
        <v>9</v>
      </c>
      <c r="F49" s="70">
        <v>20</v>
      </c>
      <c r="G49" s="67"/>
      <c r="H49" s="70"/>
      <c r="I49" s="71"/>
      <c r="J49" s="71"/>
    </row>
    <row r="50" spans="1:10" ht="42.75" x14ac:dyDescent="0.25">
      <c r="A50" s="67" t="s">
        <v>100</v>
      </c>
      <c r="B50" s="67" t="s">
        <v>56</v>
      </c>
      <c r="C50" s="67">
        <v>1607</v>
      </c>
      <c r="D50" s="69" t="s">
        <v>83</v>
      </c>
      <c r="E50" s="67" t="s">
        <v>84</v>
      </c>
      <c r="F50" s="67">
        <v>0.94</v>
      </c>
      <c r="G50" s="67">
        <v>0.28000000000000003</v>
      </c>
      <c r="H50" s="70"/>
      <c r="I50" s="71">
        <f>F50*G50</f>
        <v>0.26319999999999999</v>
      </c>
      <c r="J50" s="71">
        <f>I50*F49</f>
        <v>5.2639999999999993</v>
      </c>
    </row>
    <row r="51" spans="1:10" ht="28.5" x14ac:dyDescent="0.25">
      <c r="A51" s="67" t="s">
        <v>101</v>
      </c>
      <c r="B51" s="67" t="s">
        <v>56</v>
      </c>
      <c r="C51" s="67">
        <v>4312</v>
      </c>
      <c r="D51" s="69" t="s">
        <v>85</v>
      </c>
      <c r="E51" s="67" t="s">
        <v>86</v>
      </c>
      <c r="F51" s="67">
        <v>0.31</v>
      </c>
      <c r="G51" s="67">
        <v>3.33</v>
      </c>
      <c r="H51" s="70"/>
      <c r="I51" s="71">
        <f>F51*G51</f>
        <v>1.0323</v>
      </c>
      <c r="J51" s="71">
        <f>I51*F49</f>
        <v>20.646000000000001</v>
      </c>
    </row>
    <row r="52" spans="1:10" ht="42.75" x14ac:dyDescent="0.25">
      <c r="A52" s="67" t="s">
        <v>102</v>
      </c>
      <c r="B52" s="67" t="s">
        <v>56</v>
      </c>
      <c r="C52" s="67">
        <v>4315</v>
      </c>
      <c r="D52" s="69" t="s">
        <v>87</v>
      </c>
      <c r="E52" s="67" t="s">
        <v>86</v>
      </c>
      <c r="F52" s="67">
        <v>0.94</v>
      </c>
      <c r="G52" s="67">
        <v>2.4500000000000002</v>
      </c>
      <c r="H52" s="70"/>
      <c r="I52" s="71">
        <f>F52*G52</f>
        <v>2.3029999999999999</v>
      </c>
      <c r="J52" s="71">
        <f>I52*F49</f>
        <v>46.06</v>
      </c>
    </row>
    <row r="53" spans="1:10" ht="28.5" x14ac:dyDescent="0.25">
      <c r="A53" s="67" t="s">
        <v>103</v>
      </c>
      <c r="B53" s="67" t="s">
        <v>56</v>
      </c>
      <c r="C53" s="67">
        <v>7220</v>
      </c>
      <c r="D53" s="69" t="s">
        <v>88</v>
      </c>
      <c r="E53" s="67" t="s">
        <v>86</v>
      </c>
      <c r="F53" s="70">
        <v>22</v>
      </c>
      <c r="G53" s="67"/>
      <c r="H53" s="70"/>
      <c r="I53" s="71">
        <v>613.4</v>
      </c>
      <c r="J53" s="71">
        <f>I53*F53</f>
        <v>13494.8</v>
      </c>
    </row>
    <row r="54" spans="1:10" x14ac:dyDescent="0.25">
      <c r="A54" s="67" t="s">
        <v>104</v>
      </c>
      <c r="B54" s="67" t="s">
        <v>56</v>
      </c>
      <c r="C54" s="67">
        <v>88316</v>
      </c>
      <c r="D54" s="69" t="s">
        <v>60</v>
      </c>
      <c r="E54" s="67" t="s">
        <v>58</v>
      </c>
      <c r="F54" s="67">
        <v>0.157</v>
      </c>
      <c r="G54" s="67"/>
      <c r="H54" s="70">
        <v>24.59</v>
      </c>
      <c r="I54" s="71">
        <f>F54*H54</f>
        <v>3.86063</v>
      </c>
      <c r="J54" s="71">
        <f>I54*F49</f>
        <v>77.212599999999995</v>
      </c>
    </row>
    <row r="55" spans="1:10" x14ac:dyDescent="0.25">
      <c r="A55" s="67" t="s">
        <v>105</v>
      </c>
      <c r="B55" s="67" t="s">
        <v>56</v>
      </c>
      <c r="C55" s="67">
        <v>88323</v>
      </c>
      <c r="D55" s="69" t="s">
        <v>89</v>
      </c>
      <c r="E55" s="67" t="s">
        <v>58</v>
      </c>
      <c r="F55" s="67">
        <v>0.13900000000000001</v>
      </c>
      <c r="G55" s="67"/>
      <c r="H55" s="70">
        <v>28.05</v>
      </c>
      <c r="I55" s="71">
        <f>H55*F55</f>
        <v>3.8989500000000006</v>
      </c>
      <c r="J55" s="71">
        <f>I55*F49</f>
        <v>77.979000000000013</v>
      </c>
    </row>
    <row r="56" spans="1:10" ht="42.75" x14ac:dyDescent="0.25">
      <c r="A56" s="67" t="s">
        <v>106</v>
      </c>
      <c r="B56" s="67" t="s">
        <v>56</v>
      </c>
      <c r="C56" s="67">
        <v>93281</v>
      </c>
      <c r="D56" s="69" t="s">
        <v>90</v>
      </c>
      <c r="E56" s="67" t="s">
        <v>91</v>
      </c>
      <c r="F56" s="67">
        <v>2.5000000000000001E-3</v>
      </c>
      <c r="G56" s="67">
        <v>24.95</v>
      </c>
      <c r="H56" s="70"/>
      <c r="I56" s="71">
        <f>F56*G56</f>
        <v>6.2375E-2</v>
      </c>
      <c r="J56" s="71">
        <f>I56*F49</f>
        <v>1.2475000000000001</v>
      </c>
    </row>
    <row r="57" spans="1:10" ht="42.75" x14ac:dyDescent="0.25">
      <c r="A57" s="67" t="s">
        <v>107</v>
      </c>
      <c r="B57" s="67" t="s">
        <v>56</v>
      </c>
      <c r="C57" s="67">
        <v>93282</v>
      </c>
      <c r="D57" s="69" t="s">
        <v>92</v>
      </c>
      <c r="E57" s="67" t="s">
        <v>93</v>
      </c>
      <c r="F57" s="67">
        <v>3.3999999999999998E-3</v>
      </c>
      <c r="G57" s="67">
        <v>24.08</v>
      </c>
      <c r="H57" s="70"/>
      <c r="I57" s="71">
        <f>F57*G57</f>
        <v>8.1871999999999986E-2</v>
      </c>
      <c r="J57" s="71">
        <f>I57*F49</f>
        <v>1.6374399999999998</v>
      </c>
    </row>
    <row r="58" spans="1:10" ht="42.75" x14ac:dyDescent="0.25">
      <c r="A58" s="67" t="s">
        <v>131</v>
      </c>
      <c r="B58" s="67" t="s">
        <v>56</v>
      </c>
      <c r="C58" s="67">
        <v>7216</v>
      </c>
      <c r="D58" s="69" t="s">
        <v>129</v>
      </c>
      <c r="E58" s="67" t="s">
        <v>86</v>
      </c>
      <c r="F58" s="70">
        <v>11</v>
      </c>
      <c r="G58" s="67"/>
      <c r="H58" s="70"/>
      <c r="I58" s="71">
        <v>63.4</v>
      </c>
      <c r="J58" s="71">
        <f>I58*F58</f>
        <v>697.4</v>
      </c>
    </row>
    <row r="59" spans="1:10" x14ac:dyDescent="0.25">
      <c r="A59" s="67" t="s">
        <v>132</v>
      </c>
      <c r="B59" s="67" t="s">
        <v>56</v>
      </c>
      <c r="C59" s="67">
        <v>88316</v>
      </c>
      <c r="D59" s="69" t="s">
        <v>60</v>
      </c>
      <c r="E59" s="67" t="s">
        <v>58</v>
      </c>
      <c r="F59" s="67">
        <v>7.4999999999999997E-2</v>
      </c>
      <c r="G59" s="67"/>
      <c r="H59" s="70">
        <v>24.59</v>
      </c>
      <c r="I59" s="71">
        <f>H59*F59</f>
        <v>1.8442499999999999</v>
      </c>
      <c r="J59" s="71">
        <f>I59*F58</f>
        <v>20.286749999999998</v>
      </c>
    </row>
    <row r="60" spans="1:10" x14ac:dyDescent="0.25">
      <c r="A60" s="67" t="s">
        <v>133</v>
      </c>
      <c r="B60" s="67" t="s">
        <v>56</v>
      </c>
      <c r="C60" s="67">
        <v>88323</v>
      </c>
      <c r="D60" s="69" t="s">
        <v>89</v>
      </c>
      <c r="E60" s="67" t="s">
        <v>58</v>
      </c>
      <c r="F60" s="67">
        <v>6.0999999999999999E-2</v>
      </c>
      <c r="G60" s="67"/>
      <c r="H60" s="70">
        <v>28.05</v>
      </c>
      <c r="I60" s="71">
        <f>H60*F60</f>
        <v>1.71105</v>
      </c>
      <c r="J60" s="71">
        <f>I60*F58</f>
        <v>18.821549999999998</v>
      </c>
    </row>
    <row r="61" spans="1:10" ht="42.75" x14ac:dyDescent="0.25">
      <c r="A61" s="67" t="s">
        <v>134</v>
      </c>
      <c r="B61" s="67" t="s">
        <v>56</v>
      </c>
      <c r="C61" s="67">
        <v>93281</v>
      </c>
      <c r="D61" s="69" t="s">
        <v>90</v>
      </c>
      <c r="E61" s="67" t="s">
        <v>91</v>
      </c>
      <c r="F61" s="67">
        <v>1.8E-3</v>
      </c>
      <c r="G61" s="67">
        <v>24.95</v>
      </c>
      <c r="H61" s="70"/>
      <c r="I61" s="71">
        <f>G61*F61</f>
        <v>4.4909999999999999E-2</v>
      </c>
      <c r="J61" s="71">
        <f>I61*F58</f>
        <v>0.49401</v>
      </c>
    </row>
    <row r="62" spans="1:10" ht="42.75" x14ac:dyDescent="0.25">
      <c r="A62" s="67" t="s">
        <v>135</v>
      </c>
      <c r="B62" s="67" t="s">
        <v>56</v>
      </c>
      <c r="C62" s="67">
        <v>93282</v>
      </c>
      <c r="D62" s="69" t="s">
        <v>130</v>
      </c>
      <c r="E62" s="67" t="s">
        <v>93</v>
      </c>
      <c r="F62" s="67">
        <v>2.5999999999999999E-3</v>
      </c>
      <c r="G62" s="67">
        <v>24.08</v>
      </c>
      <c r="H62" s="70"/>
      <c r="I62" s="71">
        <f>G62*F62</f>
        <v>6.2607999999999997E-2</v>
      </c>
      <c r="J62" s="71">
        <f>I62*F58</f>
        <v>0.68868799999999997</v>
      </c>
    </row>
    <row r="63" spans="1:10" ht="15" x14ac:dyDescent="0.25">
      <c r="A63" s="61" t="s">
        <v>73</v>
      </c>
      <c r="B63" s="62"/>
      <c r="C63" s="62"/>
      <c r="D63" s="88" t="s">
        <v>141</v>
      </c>
      <c r="E63" s="62"/>
      <c r="F63" s="62"/>
      <c r="G63" s="62"/>
      <c r="H63" s="64"/>
      <c r="I63" s="65"/>
      <c r="J63" s="66">
        <f>ROUND(SUM(J64:J67),2)</f>
        <v>6720.76</v>
      </c>
    </row>
    <row r="64" spans="1:10" x14ac:dyDescent="0.25">
      <c r="A64" s="67" t="s">
        <v>72</v>
      </c>
      <c r="B64" s="47" t="s">
        <v>6</v>
      </c>
      <c r="C64" s="68" t="s">
        <v>142</v>
      </c>
      <c r="D64" s="69" t="s">
        <v>143</v>
      </c>
      <c r="E64" s="67" t="s">
        <v>9</v>
      </c>
      <c r="F64" s="67">
        <v>120.13</v>
      </c>
      <c r="G64" s="67"/>
      <c r="H64" s="70">
        <v>8.82</v>
      </c>
      <c r="I64" s="71">
        <v>8.82</v>
      </c>
      <c r="J64" s="71">
        <f>I64*F64</f>
        <v>1059.5465999999999</v>
      </c>
    </row>
    <row r="65" spans="1:10" ht="28.5" x14ac:dyDescent="0.25">
      <c r="A65" s="67" t="s">
        <v>150</v>
      </c>
      <c r="B65" s="67" t="s">
        <v>6</v>
      </c>
      <c r="C65" s="68" t="s">
        <v>142</v>
      </c>
      <c r="D65" s="69" t="s">
        <v>144</v>
      </c>
      <c r="E65" s="67" t="s">
        <v>9</v>
      </c>
      <c r="F65" s="70">
        <v>6.2</v>
      </c>
      <c r="G65" s="67"/>
      <c r="H65" s="70">
        <v>8.82</v>
      </c>
      <c r="I65" s="71">
        <v>8.82</v>
      </c>
      <c r="J65" s="71">
        <f>I65*F65</f>
        <v>54.684000000000005</v>
      </c>
    </row>
    <row r="66" spans="1:10" ht="42.75" x14ac:dyDescent="0.25">
      <c r="A66" s="67" t="s">
        <v>151</v>
      </c>
      <c r="B66" s="67" t="s">
        <v>6</v>
      </c>
      <c r="C66" s="68" t="s">
        <v>145</v>
      </c>
      <c r="D66" s="69" t="s">
        <v>146</v>
      </c>
      <c r="E66" s="67" t="s">
        <v>9</v>
      </c>
      <c r="F66" s="70">
        <v>120.13</v>
      </c>
      <c r="G66" s="70">
        <v>31.05</v>
      </c>
      <c r="H66" s="70">
        <v>13.33</v>
      </c>
      <c r="I66" s="71">
        <f>G66+H66</f>
        <v>44.38</v>
      </c>
      <c r="J66" s="71">
        <f>I66*F66</f>
        <v>5331.3694000000005</v>
      </c>
    </row>
    <row r="67" spans="1:10" ht="42.75" x14ac:dyDescent="0.25">
      <c r="A67" s="67" t="s">
        <v>152</v>
      </c>
      <c r="B67" s="47" t="s">
        <v>6</v>
      </c>
      <c r="C67" s="89" t="s">
        <v>145</v>
      </c>
      <c r="D67" s="90" t="s">
        <v>147</v>
      </c>
      <c r="E67" s="91" t="s">
        <v>9</v>
      </c>
      <c r="F67" s="92">
        <v>6.2</v>
      </c>
      <c r="G67" s="92">
        <v>31.05</v>
      </c>
      <c r="H67" s="92">
        <v>13.33</v>
      </c>
      <c r="I67" s="71">
        <f>G67+H67</f>
        <v>44.38</v>
      </c>
      <c r="J67" s="71">
        <f>I67*F67</f>
        <v>275.15600000000001</v>
      </c>
    </row>
    <row r="68" spans="1:10" ht="15" x14ac:dyDescent="0.25">
      <c r="A68" s="61" t="s">
        <v>148</v>
      </c>
      <c r="B68" s="62"/>
      <c r="C68" s="62"/>
      <c r="D68" s="63" t="s">
        <v>39</v>
      </c>
      <c r="E68" s="62"/>
      <c r="F68" s="62"/>
      <c r="G68" s="62"/>
      <c r="H68" s="62"/>
      <c r="I68" s="65"/>
      <c r="J68" s="66">
        <f>J69</f>
        <v>415.45</v>
      </c>
    </row>
    <row r="69" spans="1:10" x14ac:dyDescent="0.25">
      <c r="A69" s="67" t="s">
        <v>149</v>
      </c>
      <c r="B69" s="67" t="s">
        <v>6</v>
      </c>
      <c r="C69" s="68" t="s">
        <v>40</v>
      </c>
      <c r="D69" s="69" t="s">
        <v>41</v>
      </c>
      <c r="E69" s="67" t="s">
        <v>9</v>
      </c>
      <c r="F69" s="70">
        <v>33.64</v>
      </c>
      <c r="G69" s="70"/>
      <c r="H69" s="70">
        <v>12.35</v>
      </c>
      <c r="I69" s="71">
        <f t="shared" si="0"/>
        <v>12.35</v>
      </c>
      <c r="J69" s="71">
        <f>ROUND(F69*I69,2)</f>
        <v>415.45</v>
      </c>
    </row>
    <row r="70" spans="1:10" ht="22.5" customHeight="1" x14ac:dyDescent="0.25">
      <c r="A70" s="121" t="s">
        <v>42</v>
      </c>
      <c r="B70" s="121"/>
      <c r="C70" s="121"/>
      <c r="D70" s="121"/>
      <c r="E70" s="121"/>
      <c r="F70" s="121"/>
      <c r="G70" s="121"/>
      <c r="H70" s="121"/>
      <c r="I70" s="121"/>
      <c r="J70" s="106">
        <f>J22+J16+J14+J10+J68+J32+J63</f>
        <v>80228.87000000001</v>
      </c>
    </row>
    <row r="71" spans="1:10" ht="22.5" customHeight="1" x14ac:dyDescent="0.25">
      <c r="A71" s="121" t="s">
        <v>43</v>
      </c>
      <c r="B71" s="121"/>
      <c r="C71" s="121"/>
      <c r="D71" s="121"/>
      <c r="E71" s="121"/>
      <c r="F71" s="121"/>
      <c r="G71" s="121"/>
      <c r="H71" s="121"/>
      <c r="I71" s="121"/>
      <c r="J71" s="106">
        <f>+ROUND(J70*0.2,2)</f>
        <v>16045.77</v>
      </c>
    </row>
    <row r="72" spans="1:10" ht="22.5" customHeight="1" x14ac:dyDescent="0.25">
      <c r="A72" s="121" t="s">
        <v>44</v>
      </c>
      <c r="B72" s="121"/>
      <c r="C72" s="121"/>
      <c r="D72" s="121"/>
      <c r="E72" s="121"/>
      <c r="F72" s="121"/>
      <c r="G72" s="121"/>
      <c r="H72" s="121"/>
      <c r="I72" s="121"/>
      <c r="J72" s="106">
        <f>J71+J70</f>
        <v>96274.640000000014</v>
      </c>
    </row>
    <row r="75" spans="1:10" ht="15" customHeight="1" x14ac:dyDescent="0.25">
      <c r="A75" s="107" t="s">
        <v>125</v>
      </c>
      <c r="B75" s="107"/>
      <c r="C75" s="107"/>
      <c r="D75" s="107"/>
      <c r="E75" s="107"/>
      <c r="F75" s="107"/>
      <c r="G75" s="107"/>
      <c r="H75" s="107"/>
      <c r="I75" s="107"/>
      <c r="J75" s="107"/>
    </row>
    <row r="76" spans="1:10" ht="15" customHeight="1" x14ac:dyDescent="0.25">
      <c r="A76" s="107" t="s">
        <v>126</v>
      </c>
      <c r="B76" s="107"/>
      <c r="C76" s="107"/>
      <c r="D76" s="107"/>
      <c r="E76" s="107"/>
      <c r="F76" s="107"/>
      <c r="G76" s="107"/>
      <c r="H76" s="107"/>
      <c r="I76" s="107"/>
      <c r="J76" s="107"/>
    </row>
    <row r="82" spans="4:4" x14ac:dyDescent="0.2">
      <c r="D82" s="95"/>
    </row>
  </sheetData>
  <mergeCells count="13">
    <mergeCell ref="A75:J75"/>
    <mergeCell ref="A76:J76"/>
    <mergeCell ref="A6:J6"/>
    <mergeCell ref="A1:J1"/>
    <mergeCell ref="A2:D2"/>
    <mergeCell ref="A3:J3"/>
    <mergeCell ref="A4:J4"/>
    <mergeCell ref="A5:D5"/>
    <mergeCell ref="A8:D8"/>
    <mergeCell ref="E8:J8"/>
    <mergeCell ref="A70:I70"/>
    <mergeCell ref="A71:I71"/>
    <mergeCell ref="A72:I72"/>
  </mergeCells>
  <conditionalFormatting sqref="C11:C13 C26 C28:C29">
    <cfRule type="expression" dxfId="26" priority="54" stopIfTrue="1">
      <formula>I11&lt;6</formula>
    </cfRule>
  </conditionalFormatting>
  <conditionalFormatting sqref="C15">
    <cfRule type="expression" dxfId="25" priority="45" stopIfTrue="1">
      <formula>I15&lt;6</formula>
    </cfRule>
  </conditionalFormatting>
  <conditionalFormatting sqref="C18:C21">
    <cfRule type="expression" dxfId="24" priority="114" stopIfTrue="1">
      <formula>I18&lt;6</formula>
    </cfRule>
  </conditionalFormatting>
  <conditionalFormatting sqref="C24">
    <cfRule type="expression" dxfId="23" priority="21" stopIfTrue="1">
      <formula>I24&lt;6</formula>
    </cfRule>
  </conditionalFormatting>
  <conditionalFormatting sqref="C64:C67">
    <cfRule type="expression" dxfId="22" priority="5" stopIfTrue="1">
      <formula>I64&lt;6</formula>
    </cfRule>
  </conditionalFormatting>
  <conditionalFormatting sqref="D11:D13 D26 D28:D29">
    <cfRule type="expression" dxfId="21" priority="53" stopIfTrue="1">
      <formula>I11&lt;6</formula>
    </cfRule>
  </conditionalFormatting>
  <conditionalFormatting sqref="D15">
    <cfRule type="expression" dxfId="20" priority="44" stopIfTrue="1">
      <formula>I15&lt;6</formula>
    </cfRule>
  </conditionalFormatting>
  <conditionalFormatting sqref="D18:D21">
    <cfRule type="expression" dxfId="19" priority="113" stopIfTrue="1">
      <formula>I18&lt;6</formula>
    </cfRule>
  </conditionalFormatting>
  <conditionalFormatting sqref="D24">
    <cfRule type="expression" dxfId="18" priority="20" stopIfTrue="1">
      <formula>I24&lt;6</formula>
    </cfRule>
  </conditionalFormatting>
  <conditionalFormatting sqref="D64:D67">
    <cfRule type="expression" dxfId="17" priority="4" stopIfTrue="1">
      <formula>I64&lt;6</formula>
    </cfRule>
  </conditionalFormatting>
  <conditionalFormatting sqref="E11:E13 E26 E28:E29">
    <cfRule type="expression" dxfId="16" priority="52" stopIfTrue="1">
      <formula>I11&lt;6</formula>
    </cfRule>
  </conditionalFormatting>
  <conditionalFormatting sqref="E15">
    <cfRule type="expression" dxfId="15" priority="43" stopIfTrue="1">
      <formula>I15&lt;6</formula>
    </cfRule>
  </conditionalFormatting>
  <conditionalFormatting sqref="E18:E21">
    <cfRule type="expression" dxfId="14" priority="112" stopIfTrue="1">
      <formula>I18&lt;6</formula>
    </cfRule>
  </conditionalFormatting>
  <conditionalFormatting sqref="E24">
    <cfRule type="expression" dxfId="13" priority="19" stopIfTrue="1">
      <formula>I24&lt;6</formula>
    </cfRule>
  </conditionalFormatting>
  <conditionalFormatting sqref="E64:E67">
    <cfRule type="expression" dxfId="12" priority="3" stopIfTrue="1">
      <formula>I64&lt;6</formula>
    </cfRule>
  </conditionalFormatting>
  <conditionalFormatting sqref="F13 G26 G28:G29">
    <cfRule type="expression" dxfId="11" priority="116" stopIfTrue="1">
      <formula>I13&lt;6</formula>
    </cfRule>
  </conditionalFormatting>
  <conditionalFormatting sqref="F15:G15">
    <cfRule type="expression" dxfId="10" priority="42" stopIfTrue="1">
      <formula>I15&lt;6</formula>
    </cfRule>
  </conditionalFormatting>
  <conditionalFormatting sqref="F66:G67">
    <cfRule type="expression" dxfId="9" priority="2" stopIfTrue="1">
      <formula>I66&lt;6</formula>
    </cfRule>
  </conditionalFormatting>
  <conditionalFormatting sqref="G11:G13">
    <cfRule type="expression" dxfId="8" priority="47" stopIfTrue="1">
      <formula>J11&lt;6</formula>
    </cfRule>
  </conditionalFormatting>
  <conditionalFormatting sqref="G19:G20">
    <cfRule type="expression" dxfId="7" priority="37" stopIfTrue="1">
      <formula>J19&lt;6</formula>
    </cfRule>
  </conditionalFormatting>
  <conditionalFormatting sqref="G24">
    <cfRule type="expression" dxfId="6" priority="18" stopIfTrue="1">
      <formula>J24&lt;6</formula>
    </cfRule>
  </conditionalFormatting>
  <conditionalFormatting sqref="G31">
    <cfRule type="expression" dxfId="5" priority="22" stopIfTrue="1">
      <formula>J31&lt;6</formula>
    </cfRule>
  </conditionalFormatting>
  <conditionalFormatting sqref="H11:H13">
    <cfRule type="expression" dxfId="4" priority="46" stopIfTrue="1">
      <formula>J11&lt;6</formula>
    </cfRule>
  </conditionalFormatting>
  <conditionalFormatting sqref="H15">
    <cfRule type="expression" dxfId="3" priority="41" stopIfTrue="1">
      <formula>J15&lt;6</formula>
    </cfRule>
  </conditionalFormatting>
  <conditionalFormatting sqref="H18:H19">
    <cfRule type="expression" dxfId="2" priority="36" stopIfTrue="1">
      <formula>J18&lt;6</formula>
    </cfRule>
  </conditionalFormatting>
  <conditionalFormatting sqref="H21">
    <cfRule type="expression" dxfId="1" priority="38" stopIfTrue="1">
      <formula>J21&lt;6</formula>
    </cfRule>
  </conditionalFormatting>
  <conditionalFormatting sqref="H64:H67">
    <cfRule type="expression" dxfId="0" priority="1" stopIfTrue="1">
      <formula>J64&lt;6</formula>
    </cfRule>
  </conditionalFormatting>
  <pageMargins left="0.78740157480314965" right="0.78740157480314965" top="1.5748031496062993" bottom="0.78740157480314965" header="0.31496062992125984" footer="0.31496062992125984"/>
  <pageSetup paperSize="9" scale="47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11FBD-9ACB-4ED3-B9AA-4EE43B19649E}">
  <dimension ref="A1:R26"/>
  <sheetViews>
    <sheetView workbookViewId="0">
      <selection activeCell="K25" sqref="K25"/>
    </sheetView>
  </sheetViews>
  <sheetFormatPr defaultRowHeight="15" x14ac:dyDescent="0.25"/>
  <cols>
    <col min="3" max="3" width="22.5703125" customWidth="1"/>
    <col min="4" max="4" width="16.85546875" customWidth="1"/>
    <col min="6" max="6" width="13.7109375" customWidth="1"/>
    <col min="8" max="8" width="13.7109375" customWidth="1"/>
    <col min="10" max="10" width="13.7109375" customWidth="1"/>
    <col min="12" max="12" width="13.7109375" customWidth="1"/>
    <col min="14" max="14" width="13.7109375" customWidth="1"/>
    <col min="16" max="16" width="14.85546875" customWidth="1"/>
    <col min="18" max="18" width="11.5703125" bestFit="1" customWidth="1"/>
  </cols>
  <sheetData>
    <row r="1" spans="1:16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25" thickBot="1" x14ac:dyDescent="0.3">
      <c r="A2" s="1"/>
      <c r="B2" s="128" t="s">
        <v>109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30"/>
      <c r="P2" s="131"/>
    </row>
    <row r="3" spans="1:16" ht="16.5" thickBot="1" x14ac:dyDescent="0.3">
      <c r="A3" s="1"/>
      <c r="B3" s="132" t="s">
        <v>117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4"/>
    </row>
    <row r="4" spans="1:16" ht="16.5" thickBot="1" x14ac:dyDescent="0.3">
      <c r="A4" s="1"/>
      <c r="B4" s="142" t="s">
        <v>128</v>
      </c>
      <c r="C4" s="143"/>
      <c r="D4" s="143"/>
      <c r="E4" s="143"/>
      <c r="F4" s="144"/>
      <c r="G4" s="144"/>
      <c r="H4" s="144"/>
      <c r="I4" s="144"/>
      <c r="J4" s="144"/>
      <c r="K4" s="145"/>
      <c r="L4" s="49"/>
      <c r="M4" s="49"/>
      <c r="N4" s="49"/>
      <c r="O4" s="49"/>
      <c r="P4" s="50"/>
    </row>
    <row r="5" spans="1:16" ht="16.5" thickBot="1" x14ac:dyDescent="0.3">
      <c r="A5" s="1"/>
      <c r="B5" s="146" t="s">
        <v>127</v>
      </c>
      <c r="C5" s="147"/>
      <c r="D5" s="147"/>
      <c r="E5" s="147"/>
      <c r="F5" s="148"/>
      <c r="G5" s="148"/>
      <c r="H5" s="148"/>
      <c r="I5" s="148"/>
      <c r="J5" s="148"/>
      <c r="K5" s="149"/>
      <c r="L5" s="49"/>
      <c r="M5" s="49"/>
      <c r="N5" s="49"/>
      <c r="O5" s="49"/>
      <c r="P5" s="50"/>
    </row>
    <row r="6" spans="1:16" ht="15.75" thickBot="1" x14ac:dyDescent="0.3">
      <c r="A6" s="1"/>
      <c r="B6" s="135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7"/>
      <c r="P6" s="138"/>
    </row>
    <row r="7" spans="1:16" ht="15.75" thickBot="1" x14ac:dyDescent="0.3">
      <c r="A7" s="1"/>
      <c r="B7" s="2"/>
      <c r="C7" s="3"/>
      <c r="D7" s="3"/>
      <c r="E7" s="139" t="s">
        <v>121</v>
      </c>
      <c r="F7" s="140"/>
      <c r="G7" s="139" t="s">
        <v>121</v>
      </c>
      <c r="H7" s="140"/>
      <c r="I7" s="139" t="s">
        <v>121</v>
      </c>
      <c r="J7" s="140"/>
      <c r="K7" s="139" t="s">
        <v>121</v>
      </c>
      <c r="L7" s="140"/>
      <c r="M7" s="139" t="s">
        <v>121</v>
      </c>
      <c r="N7" s="140"/>
      <c r="O7" s="139" t="s">
        <v>122</v>
      </c>
      <c r="P7" s="141"/>
    </row>
    <row r="8" spans="1:16" ht="15.75" thickBot="1" x14ac:dyDescent="0.3">
      <c r="A8" s="1"/>
      <c r="B8" s="4" t="s">
        <v>110</v>
      </c>
      <c r="C8" s="5" t="s">
        <v>111</v>
      </c>
      <c r="D8" s="6" t="s">
        <v>112</v>
      </c>
      <c r="E8" s="43" t="s">
        <v>113</v>
      </c>
      <c r="F8" s="44" t="s">
        <v>112</v>
      </c>
      <c r="G8" s="43" t="s">
        <v>113</v>
      </c>
      <c r="H8" s="44" t="s">
        <v>112</v>
      </c>
      <c r="I8" s="43" t="s">
        <v>113</v>
      </c>
      <c r="J8" s="44" t="s">
        <v>112</v>
      </c>
      <c r="K8" s="43" t="s">
        <v>113</v>
      </c>
      <c r="L8" s="44" t="s">
        <v>112</v>
      </c>
      <c r="M8" s="43" t="s">
        <v>113</v>
      </c>
      <c r="N8" s="44" t="s">
        <v>112</v>
      </c>
      <c r="O8" s="6" t="s">
        <v>114</v>
      </c>
      <c r="P8" s="41" t="s">
        <v>112</v>
      </c>
    </row>
    <row r="9" spans="1:16" ht="24" x14ac:dyDescent="0.25">
      <c r="A9" s="1"/>
      <c r="B9" s="7" t="s">
        <v>3</v>
      </c>
      <c r="C9" s="8" t="str">
        <f>[1]Planilha!D10</f>
        <v>SERVIÇOS PRELIMINARES</v>
      </c>
      <c r="D9" s="9">
        <f>Orçamento!J10</f>
        <v>1729.14</v>
      </c>
      <c r="E9" s="35">
        <v>1</v>
      </c>
      <c r="F9" s="36">
        <f>E9*D9</f>
        <v>1729.14</v>
      </c>
      <c r="G9" s="10"/>
      <c r="H9" s="36"/>
      <c r="I9" s="10"/>
      <c r="J9" s="36"/>
      <c r="K9" s="10"/>
      <c r="L9" s="36"/>
      <c r="M9" s="10"/>
      <c r="N9" s="36"/>
      <c r="O9" s="10">
        <f>E9+G9+I9+K9+M9</f>
        <v>1</v>
      </c>
      <c r="P9" s="12">
        <f>F9+H9+J9+L9+N9</f>
        <v>1729.14</v>
      </c>
    </row>
    <row r="10" spans="1:16" x14ac:dyDescent="0.25">
      <c r="A10" s="1"/>
      <c r="B10" s="13" t="s">
        <v>16</v>
      </c>
      <c r="C10" s="14" t="str">
        <f>[1]Planilha!D20</f>
        <v>FUNDAÇÃO</v>
      </c>
      <c r="D10" s="15">
        <f>Orçamento!J14</f>
        <v>1425.36</v>
      </c>
      <c r="E10" s="37">
        <v>1</v>
      </c>
      <c r="F10" s="11">
        <f>E10*D10</f>
        <v>1425.36</v>
      </c>
      <c r="G10" s="16"/>
      <c r="H10" s="11"/>
      <c r="I10" s="16"/>
      <c r="J10" s="11"/>
      <c r="K10" s="16"/>
      <c r="L10" s="11"/>
      <c r="M10" s="16"/>
      <c r="N10" s="11"/>
      <c r="O10" s="16">
        <f t="shared" ref="O10:O17" si="0">E10+G10+I10+K10+M10</f>
        <v>1</v>
      </c>
      <c r="P10" s="17">
        <f t="shared" ref="P10:P17" si="1">F10+H10+J10+L10+N10</f>
        <v>1425.36</v>
      </c>
    </row>
    <row r="11" spans="1:16" x14ac:dyDescent="0.25">
      <c r="A11" s="1"/>
      <c r="B11" s="13" t="s">
        <v>19</v>
      </c>
      <c r="C11" s="14" t="str">
        <f>[1]Planilha!D27</f>
        <v>INFRAESTRUTURA</v>
      </c>
      <c r="D11" s="15">
        <f>Orçamento!J16</f>
        <v>1433.8099999999997</v>
      </c>
      <c r="E11" s="37">
        <v>1</v>
      </c>
      <c r="F11" s="11">
        <f>E11*D11</f>
        <v>1433.8099999999997</v>
      </c>
      <c r="G11" s="16"/>
      <c r="H11" s="11"/>
      <c r="I11" s="16"/>
      <c r="J11" s="11"/>
      <c r="K11" s="16"/>
      <c r="L11" s="11"/>
      <c r="M11" s="16"/>
      <c r="N11" s="11"/>
      <c r="O11" s="16">
        <f t="shared" si="0"/>
        <v>1</v>
      </c>
      <c r="P11" s="17">
        <f t="shared" si="1"/>
        <v>1433.8099999999997</v>
      </c>
    </row>
    <row r="12" spans="1:16" x14ac:dyDescent="0.25">
      <c r="A12" s="1"/>
      <c r="B12" s="13" t="s">
        <v>34</v>
      </c>
      <c r="C12" s="14" t="str">
        <f>[1]Planilha!D37</f>
        <v>SUPERESTRUTURA</v>
      </c>
      <c r="D12" s="15">
        <f>Orçamento!J22</f>
        <v>27991.72</v>
      </c>
      <c r="E12" s="37"/>
      <c r="F12" s="11"/>
      <c r="G12" s="16"/>
      <c r="H12" s="11"/>
      <c r="I12" s="16">
        <v>0.5</v>
      </c>
      <c r="J12" s="11">
        <f>I12*D12</f>
        <v>13995.86</v>
      </c>
      <c r="K12" s="16">
        <v>0.5</v>
      </c>
      <c r="L12" s="11">
        <f>K12*D12</f>
        <v>13995.86</v>
      </c>
      <c r="M12" s="16"/>
      <c r="N12" s="11"/>
      <c r="O12" s="16">
        <f t="shared" si="0"/>
        <v>1</v>
      </c>
      <c r="P12" s="17">
        <f t="shared" si="1"/>
        <v>27991.72</v>
      </c>
    </row>
    <row r="13" spans="1:16" x14ac:dyDescent="0.25">
      <c r="A13" s="1"/>
      <c r="B13" s="18" t="s">
        <v>66</v>
      </c>
      <c r="C13" s="19" t="s">
        <v>74</v>
      </c>
      <c r="D13" s="33"/>
      <c r="E13" s="38"/>
      <c r="F13" s="22"/>
      <c r="G13" s="34"/>
      <c r="H13" s="22"/>
      <c r="I13" s="34"/>
      <c r="J13" s="22"/>
      <c r="K13" s="34"/>
      <c r="L13" s="22"/>
      <c r="M13" s="34"/>
      <c r="N13" s="22"/>
      <c r="O13" s="16"/>
      <c r="P13" s="17">
        <f t="shared" si="1"/>
        <v>0</v>
      </c>
    </row>
    <row r="14" spans="1:16" x14ac:dyDescent="0.25">
      <c r="A14" s="1"/>
      <c r="B14" s="18" t="s">
        <v>67</v>
      </c>
      <c r="C14" s="19" t="s">
        <v>123</v>
      </c>
      <c r="D14" s="33">
        <f>Orçamento!J33</f>
        <v>26050.09</v>
      </c>
      <c r="E14" s="38"/>
      <c r="F14" s="11"/>
      <c r="G14" s="16"/>
      <c r="H14" s="11"/>
      <c r="I14" s="16">
        <v>0.5</v>
      </c>
      <c r="J14" s="11">
        <f>I14*D14</f>
        <v>13025.045</v>
      </c>
      <c r="K14" s="16">
        <v>0.5</v>
      </c>
      <c r="L14" s="11">
        <f>K14*D14</f>
        <v>13025.045</v>
      </c>
      <c r="M14" s="16"/>
      <c r="N14" s="11"/>
      <c r="O14" s="16">
        <f t="shared" si="0"/>
        <v>1</v>
      </c>
      <c r="P14" s="17">
        <f t="shared" si="1"/>
        <v>26050.09</v>
      </c>
    </row>
    <row r="15" spans="1:16" x14ac:dyDescent="0.25">
      <c r="A15" s="1"/>
      <c r="B15" s="18" t="s">
        <v>80</v>
      </c>
      <c r="C15" s="19" t="s">
        <v>124</v>
      </c>
      <c r="D15" s="33">
        <f>Orçamento!J48</f>
        <v>14462.54</v>
      </c>
      <c r="E15" s="38"/>
      <c r="F15" s="11"/>
      <c r="G15" s="16">
        <v>1</v>
      </c>
      <c r="H15" s="11">
        <f>G15*D15</f>
        <v>14462.54</v>
      </c>
      <c r="I15" s="16"/>
      <c r="J15" s="11"/>
      <c r="K15" s="16"/>
      <c r="L15" s="11"/>
      <c r="M15" s="16"/>
      <c r="N15" s="11"/>
      <c r="O15" s="16">
        <f t="shared" si="0"/>
        <v>1</v>
      </c>
      <c r="P15" s="17">
        <f t="shared" si="1"/>
        <v>14462.54</v>
      </c>
    </row>
    <row r="16" spans="1:16" x14ac:dyDescent="0.25">
      <c r="A16" s="1"/>
      <c r="B16" s="18" t="s">
        <v>73</v>
      </c>
      <c r="C16" s="19" t="s">
        <v>153</v>
      </c>
      <c r="D16" s="33">
        <f>Orçamento!J63</f>
        <v>6720.76</v>
      </c>
      <c r="E16" s="38"/>
      <c r="F16" s="11"/>
      <c r="G16" s="16"/>
      <c r="H16" s="11"/>
      <c r="I16" s="16"/>
      <c r="J16" s="11"/>
      <c r="K16" s="16"/>
      <c r="L16" s="11"/>
      <c r="M16" s="16">
        <v>1</v>
      </c>
      <c r="N16" s="11">
        <f>M16*D16</f>
        <v>6720.76</v>
      </c>
      <c r="O16" s="16">
        <f t="shared" si="0"/>
        <v>1</v>
      </c>
      <c r="P16" s="17">
        <f t="shared" si="1"/>
        <v>6720.76</v>
      </c>
    </row>
    <row r="17" spans="1:18" ht="15.75" thickBot="1" x14ac:dyDescent="0.3">
      <c r="A17" s="1"/>
      <c r="B17" s="18" t="s">
        <v>148</v>
      </c>
      <c r="C17" s="19" t="str">
        <f>[1]Planilha!D43</f>
        <v>LIMPEZA DA OBRA</v>
      </c>
      <c r="D17" s="20">
        <f>Orçamento!J68</f>
        <v>415.45</v>
      </c>
      <c r="E17" s="39"/>
      <c r="F17" s="40"/>
      <c r="G17" s="23"/>
      <c r="H17" s="40"/>
      <c r="I17" s="23"/>
      <c r="J17" s="40"/>
      <c r="K17" s="23"/>
      <c r="L17" s="40"/>
      <c r="M17" s="23">
        <v>1</v>
      </c>
      <c r="N17" s="40">
        <f>M17*D17</f>
        <v>415.45</v>
      </c>
      <c r="O17" s="21">
        <f t="shared" si="0"/>
        <v>1</v>
      </c>
      <c r="P17" s="24">
        <f t="shared" si="1"/>
        <v>415.45</v>
      </c>
    </row>
    <row r="18" spans="1:18" ht="15.75" thickBot="1" x14ac:dyDescent="0.3">
      <c r="A18" s="1"/>
      <c r="B18" s="150" t="s">
        <v>115</v>
      </c>
      <c r="C18" s="151"/>
      <c r="D18" s="25">
        <f>SUM(D9:D17)</f>
        <v>80228.87</v>
      </c>
      <c r="E18" s="42"/>
      <c r="F18" s="45">
        <f>SUM(F9:F17)</f>
        <v>4588.3099999999995</v>
      </c>
      <c r="G18" s="42"/>
      <c r="H18" s="45">
        <f>SUM(H9:H17)</f>
        <v>14462.54</v>
      </c>
      <c r="I18" s="42"/>
      <c r="J18" s="45">
        <f>SUM(J9:J17)</f>
        <v>27020.904999999999</v>
      </c>
      <c r="K18" s="42"/>
      <c r="L18" s="45">
        <f>SUM(L9:L17)</f>
        <v>27020.904999999999</v>
      </c>
      <c r="M18" s="42"/>
      <c r="N18" s="45">
        <f>SUM(N9:N17)</f>
        <v>7136.21</v>
      </c>
      <c r="O18" s="42"/>
      <c r="P18" s="27">
        <f>SUM(P9:P17)</f>
        <v>80228.87</v>
      </c>
    </row>
    <row r="19" spans="1:18" ht="15.75" thickBot="1" x14ac:dyDescent="0.3">
      <c r="A19" s="1"/>
      <c r="B19" s="152" t="s">
        <v>120</v>
      </c>
      <c r="C19" s="153"/>
      <c r="D19" s="28">
        <f>D18*0.2</f>
        <v>16045.773999999999</v>
      </c>
      <c r="E19" s="26"/>
      <c r="F19" s="28">
        <f>F18*0.2</f>
        <v>917.66199999999992</v>
      </c>
      <c r="G19" s="26"/>
      <c r="H19" s="28">
        <f>H18*0.2</f>
        <v>2892.5080000000003</v>
      </c>
      <c r="I19" s="26"/>
      <c r="J19" s="28">
        <f>J18*0.2</f>
        <v>5404.1810000000005</v>
      </c>
      <c r="K19" s="26"/>
      <c r="L19" s="28">
        <f>L18*0.2</f>
        <v>5404.1810000000005</v>
      </c>
      <c r="M19" s="26"/>
      <c r="N19" s="28">
        <f>N18*0.2</f>
        <v>1427.2420000000002</v>
      </c>
      <c r="O19" s="29"/>
      <c r="P19" s="30">
        <f>P18*0.2</f>
        <v>16045.773999999999</v>
      </c>
    </row>
    <row r="20" spans="1:18" ht="15.75" thickBot="1" x14ac:dyDescent="0.3">
      <c r="A20" s="1"/>
      <c r="B20" s="154" t="s">
        <v>116</v>
      </c>
      <c r="C20" s="155"/>
      <c r="D20" s="31">
        <f>D19+D18</f>
        <v>96274.644</v>
      </c>
      <c r="E20" s="26"/>
      <c r="F20" s="25">
        <f>F19+F18</f>
        <v>5505.9719999999998</v>
      </c>
      <c r="G20" s="26"/>
      <c r="H20" s="25">
        <f>H19+H18</f>
        <v>17355.048000000003</v>
      </c>
      <c r="I20" s="26"/>
      <c r="J20" s="25">
        <f>J19+J18</f>
        <v>32425.085999999999</v>
      </c>
      <c r="K20" s="26"/>
      <c r="L20" s="25">
        <f>L19+L18</f>
        <v>32425.085999999999</v>
      </c>
      <c r="M20" s="26"/>
      <c r="N20" s="25">
        <f>N19+N18</f>
        <v>8563.4520000000011</v>
      </c>
      <c r="O20" s="26"/>
      <c r="P20" s="46">
        <f>P19+P18</f>
        <v>96274.644</v>
      </c>
    </row>
    <row r="21" spans="1:18" x14ac:dyDescent="0.25">
      <c r="A21" s="1"/>
      <c r="B21" s="122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8" x14ac:dyDescent="0.25">
      <c r="A22" s="1"/>
      <c r="B22" s="124" t="s">
        <v>118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3"/>
      <c r="P22" s="123"/>
      <c r="R22" s="32"/>
    </row>
    <row r="23" spans="1:18" x14ac:dyDescent="0.25">
      <c r="A23" s="1"/>
      <c r="B23" s="125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7"/>
      <c r="P23" s="127"/>
    </row>
    <row r="25" spans="1:18" x14ac:dyDescent="0.25">
      <c r="H25" s="47" t="s">
        <v>125</v>
      </c>
      <c r="P25" s="32"/>
    </row>
    <row r="26" spans="1:18" x14ac:dyDescent="0.25">
      <c r="H26" s="48" t="s">
        <v>126</v>
      </c>
    </row>
  </sheetData>
  <mergeCells count="18">
    <mergeCell ref="B19:C19"/>
    <mergeCell ref="B20:C20"/>
    <mergeCell ref="B21:P21"/>
    <mergeCell ref="B22:P22"/>
    <mergeCell ref="B23:N23"/>
    <mergeCell ref="O23:P23"/>
    <mergeCell ref="B2:P2"/>
    <mergeCell ref="B3:P3"/>
    <mergeCell ref="B6:P6"/>
    <mergeCell ref="M7:N7"/>
    <mergeCell ref="O7:P7"/>
    <mergeCell ref="K7:L7"/>
    <mergeCell ref="I7:J7"/>
    <mergeCell ref="G7:H7"/>
    <mergeCell ref="E7:F7"/>
    <mergeCell ref="B4:K4"/>
    <mergeCell ref="B5:K5"/>
    <mergeCell ref="B18:C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Cronograma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carlos</dc:creator>
  <cp:lastModifiedBy>Filipe Marques</cp:lastModifiedBy>
  <cp:lastPrinted>2023-12-18T13:32:12Z</cp:lastPrinted>
  <dcterms:created xsi:type="dcterms:W3CDTF">2023-12-05T13:24:01Z</dcterms:created>
  <dcterms:modified xsi:type="dcterms:W3CDTF">2023-12-18T14:03:33Z</dcterms:modified>
</cp:coreProperties>
</file>